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_\Desktop\doc firma\"/>
    </mc:Choice>
  </mc:AlternateContent>
  <xr:revisionPtr revIDLastSave="0" documentId="8_{675B436F-D884-4141-874A-15ACFCB3FEBE}" xr6:coauthVersionLast="47" xr6:coauthVersionMax="47" xr10:uidLastSave="{00000000-0000-0000-0000-000000000000}"/>
  <bookViews>
    <workbookView xWindow="-110" yWindow="-110" windowWidth="19420" windowHeight="1150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03-24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34" l="1"/>
  <c r="B84" i="34"/>
  <c r="D99" i="34"/>
  <c r="B16" i="34"/>
  <c r="B17" i="34" s="1"/>
  <c r="B18" i="34" l="1"/>
  <c r="B19" i="34" s="1"/>
  <c r="B20" i="34" s="1"/>
  <c r="B21" i="34" s="1"/>
  <c r="B22" i="34" s="1"/>
  <c r="B23" i="34" s="1"/>
  <c r="B24" i="34" s="1"/>
  <c r="B25" i="34" s="1"/>
  <c r="B26" i="34" s="1"/>
  <c r="B27" i="34" s="1"/>
  <c r="G64" i="34"/>
  <c r="G66" i="34" s="1"/>
  <c r="G80" i="34" l="1"/>
  <c r="G99" i="34" s="1"/>
  <c r="G28" i="34" l="1"/>
  <c r="B13" i="34" l="1"/>
  <c r="J103" i="34"/>
  <c r="I103" i="34"/>
  <c r="H103" i="34"/>
  <c r="G103" i="34"/>
  <c r="D103" i="34"/>
  <c r="I80" i="34"/>
  <c r="I99" i="34" s="1"/>
  <c r="B75" i="34"/>
  <c r="D66" i="34"/>
  <c r="D54" i="34"/>
  <c r="G53" i="34"/>
  <c r="I51" i="34"/>
  <c r="I54" i="34" s="1"/>
  <c r="G51" i="34"/>
  <c r="J28" i="34"/>
  <c r="D28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77" i="33" s="1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127" i="30" l="1"/>
  <c r="G132" i="30" s="1"/>
  <c r="G69" i="32"/>
  <c r="H43" i="20"/>
  <c r="F87" i="26"/>
  <c r="G73" i="29"/>
  <c r="F71" i="26"/>
  <c r="H41" i="21"/>
  <c r="F117" i="24"/>
  <c r="F122" i="24" s="1"/>
  <c r="F78" i="21"/>
  <c r="F129" i="22"/>
  <c r="F87" i="25"/>
  <c r="F86" i="28"/>
  <c r="G141" i="31"/>
  <c r="G146" i="31" s="1"/>
  <c r="G99" i="33"/>
  <c r="H42" i="24"/>
  <c r="F65" i="24"/>
  <c r="G77" i="31"/>
  <c r="I47" i="31"/>
  <c r="G153" i="33"/>
  <c r="F69" i="23"/>
  <c r="F87" i="23" s="1"/>
  <c r="F127" i="23" s="1"/>
  <c r="F84" i="23"/>
  <c r="H64" i="27"/>
  <c r="F106" i="27"/>
  <c r="G105" i="34"/>
  <c r="I28" i="34"/>
  <c r="F66" i="21"/>
  <c r="F81" i="21" s="1"/>
  <c r="F119" i="23"/>
  <c r="F124" i="23" s="1"/>
  <c r="F124" i="25"/>
  <c r="F124" i="26"/>
  <c r="G84" i="30"/>
  <c r="I35" i="30"/>
  <c r="F89" i="27"/>
  <c r="F109" i="27" s="1"/>
  <c r="F146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I44" i="29"/>
  <c r="F89" i="22"/>
  <c r="F92" i="22" s="1"/>
  <c r="F132" i="22" s="1"/>
  <c r="F81" i="24"/>
  <c r="F67" i="20"/>
  <c r="F84" i="20" s="1"/>
  <c r="F122" i="20" s="1"/>
  <c r="I44" i="33"/>
  <c r="G102" i="33" s="1"/>
  <c r="G156" i="33" s="1"/>
  <c r="H42" i="28"/>
  <c r="G134" i="29"/>
  <c r="G149" i="31" l="1"/>
  <c r="F84" i="24"/>
  <c r="F125" i="24" s="1"/>
  <c r="F89" i="28"/>
  <c r="F130" i="28" s="1"/>
  <c r="F127" i="26"/>
  <c r="G87" i="30"/>
  <c r="G135" i="30" s="1"/>
  <c r="G137" i="29"/>
  <c r="F121" i="21"/>
  <c r="G41" i="34" l="1"/>
  <c r="G54" i="34" s="1"/>
  <c r="G69" i="34" s="1"/>
  <c r="G108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2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2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2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<sst xmlns="http://schemas.openxmlformats.org/spreadsheetml/2006/main" count="3352" uniqueCount="346">
  <si>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</si>
  <si>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</si>
  <si>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</si>
  <si>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</si>
  <si>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</si>
  <si>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</si>
  <si>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</si>
  <si>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</si>
  <si>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</si>
  <si>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</si>
  <si>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</si>
  <si>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</si>
  <si>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</si>
  <si>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</si>
  <si>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</si>
  <si>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</si>
  <si>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</si>
  <si>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</si>
  <si>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</si>
  <si>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</si>
  <si>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</si>
  <si>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</si>
  <si>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</si>
  <si>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</si>
  <si>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</si>
  <si>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</si>
  <si>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</si>
  <si>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</si>
  <si>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</si>
  <si>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</si>
  <si>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</si>
  <si>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</si>
  <si>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</si>
  <si>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</si>
  <si>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</si>
  <si>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</si>
  <si>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</si>
  <si>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</si>
  <si>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</si>
  <si>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</si>
  <si>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</si>
  <si>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</si>
  <si>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</si>
  <si>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</si>
  <si>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</si>
  <si>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</si>
  <si>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</si>
  <si>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</si>
  <si>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</si>
  <si>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</si>
  <si>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</si>
  <si>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</si>
  <si>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</si>
  <si>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</si>
  <si>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</si>
  <si>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</si>
  <si>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</si>
  <si>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</si>
  <si>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</si>
  <si>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</si>
  <si>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</si>
  <si>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</si>
  <si>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</si>
  <si>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</si>
  <si>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</si>
  <si>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</si>
  <si>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</si>
  <si>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</si>
  <si>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</si>
  <si>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</si>
  <si>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</si>
  <si>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</si>
  <si>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</si>
  <si>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</si>
  <si>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</si>
  <si>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</si>
  <si>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</si>
  <si>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</si>
  <si>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</si>
  <si>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</si>
  <si>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</si>
  <si>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</si>
  <si>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</si>
  <si>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</si>
  <si>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</si>
  <si>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</si>
  <si>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</si>
  <si>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</si>
  <si>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</si>
  <si>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</si>
  <si>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</si>
  <si>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</si>
  <si>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</si>
  <si>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</si>
  <si>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</si>
  <si>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</si>
  <si>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</si>
  <si>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</si>
  <si>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</si>
  <si>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</si>
  <si>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</si>
  <si>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</si>
  <si>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</si>
  <si>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</si>
  <si>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</si>
  <si>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</si>
  <si>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</si>
  <si>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</si>
  <si>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</si>
  <si>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</si>
  <si>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</si>
  <si>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</si>
  <si>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</si>
  <si>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</si>
  <si>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</si>
  <si>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</si>
  <si>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</si>
  <si>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</si>
  <si>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</si>
  <si>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</si>
  <si>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</si>
  <si>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</si>
  <si>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</si>
  <si>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</si>
  <si>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</si>
  <si>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</si>
  <si>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</si>
  <si>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</si>
  <si>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</si>
  <si>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</si>
  <si>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</si>
  <si>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</si>
  <si>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</si>
  <si>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</si>
  <si>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</si>
  <si>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</si>
  <si>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</si>
  <si>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</si>
  <si>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</si>
  <si>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</si>
  <si>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</si>
  <si>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</si>
  <si>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</si>
  <si>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</si>
  <si>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</si>
  <si>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</si>
  <si>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</si>
  <si>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</si>
  <si>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</si>
  <si>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</si>
  <si>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</si>
  <si>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</si>
  <si>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</si>
  <si>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</si>
  <si>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</si>
  <si>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</si>
  <si>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</si>
  <si>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</si>
  <si>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</si>
  <si>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</si>
  <si>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</si>
  <si>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</si>
  <si>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</si>
  <si>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</si>
  <si>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</si>
  <si>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</si>
  <si>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</si>
  <si>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</si>
  <si>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</si>
  <si>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</si>
  <si>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</si>
  <si>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</si>
  <si>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</si>
  <si>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</si>
  <si>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</si>
  <si>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</si>
  <si>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</si>
  <si>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</si>
  <si>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</si>
  <si>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</si>
  <si>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</si>
  <si>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</si>
  <si>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</si>
  <si>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</si>
  <si>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</si>
  <si>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</si>
  <si>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</si>
  <si>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</si>
  <si>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</si>
  <si>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</si>
  <si>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</si>
  <si>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</si>
  <si>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</si>
  <si>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</si>
  <si>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</si>
  <si>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</si>
  <si>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</si>
  <si>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</si>
  <si>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</si>
  <si>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</si>
  <si>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</si>
  <si>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</si>
  <si>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</si>
  <si>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</si>
  <si>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</si>
  <si>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</si>
  <si>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</si>
  <si>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</si>
  <si>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</si>
  <si>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</si>
  <si>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</si>
  <si>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</si>
  <si>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</si>
  <si>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</si>
  <si>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</si>
  <si>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</si>
  <si>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</si>
  <si>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</si>
  <si>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</si>
  <si>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</si>
  <si>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</si>
  <si>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</si>
  <si>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</si>
  <si>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</si>
  <si>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</si>
  <si>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</si>
  <si>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</si>
  <si>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</si>
  <si>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</si>
  <si>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</si>
  <si>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</si>
  <si>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</si>
  <si>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</si>
  <si>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</si>
  <si>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</si>
  <si>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</si>
  <si>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</si>
  <si>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</si>
  <si>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</si>
  <si>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</si>
  <si>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</si>
  <si>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</si>
  <si>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</si>
  <si>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</si>
  <si>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</si>
  <si>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</si>
  <si>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</si>
  <si>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</si>
  <si>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</si>
  <si>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</si>
  <si>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</si>
  <si>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</si>
  <si>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</si>
  <si>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</si>
  <si>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</si>
  <si>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</si>
  <si>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</si>
  <si>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</si>
  <si>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</si>
  <si>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</si>
  <si>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</si>
  <si>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</si>
  <si>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</si>
  <si>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</si>
  <si>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</si>
  <si>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</si>
  <si>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</si>
  <si>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</si>
  <si>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</si>
  <si>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</si>
  <si>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</si>
  <si>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</si>
  <si>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</si>
  <si>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</si>
  <si>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</si>
  <si>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</si>
  <si>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</si>
  <si>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</si>
  <si>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</si>
  <si>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</si>
  <si>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</si>
  <si>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</si>
  <si>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</si>
  <si>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</si>
  <si>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</si>
  <si>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</si>
  <si>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</si>
  <si>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</si>
  <si>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</si>
  <si>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</si>
  <si>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</si>
  <si>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</si>
  <si>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</si>
  <si>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</si>
  <si>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</si>
  <si>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</si>
  <si>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</si>
  <si>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</si>
  <si>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</si>
  <si>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</si>
  <si>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</si>
  <si>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</si>
  <si>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</si>
  <si>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</si>
  <si>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</si>
  <si>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</si>
  <si>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</si>
  <si>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</si>
  <si>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</si>
  <si>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</si>
  <si>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</si>
  <si>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</si>
  <si>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</si>
  <si>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</si>
  <si>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</si>
  <si>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</si>
  <si>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</si>
  <si>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Salum y Wenz</t>
  </si>
  <si>
    <t>Prestamos Bco Itau</t>
  </si>
  <si>
    <t>Provision Impuesto a la renta</t>
  </si>
  <si>
    <t>Provision Reserva legal</t>
  </si>
  <si>
    <t xml:space="preserve"> Prov. Remuneracion Pers. Sup a Pagar</t>
  </si>
  <si>
    <t>Prov. Servicios prestados</t>
  </si>
  <si>
    <t>ITTI S.A.E.C.A SAECA SAECA</t>
  </si>
  <si>
    <t>BENKOVICS S.A.</t>
  </si>
  <si>
    <t>CENTURY SYSTEMS S.R.L</t>
  </si>
  <si>
    <t xml:space="preserve">PROLIM SRL </t>
  </si>
  <si>
    <t>MARTIN PARDO ORIOL</t>
  </si>
  <si>
    <t>Asuncion 23 de abril de 2024</t>
  </si>
  <si>
    <t xml:space="preserve">Proveedores Propietarios </t>
  </si>
  <si>
    <t>Escrituraciones Julio Cesar Martinez</t>
  </si>
  <si>
    <t>Cuenta Judicial 110865/8 Eva Natalia Ver</t>
  </si>
  <si>
    <t>Bonos Serie I - L.P G3</t>
  </si>
  <si>
    <t>Intereses Bonos a Pagar Serie I G3</t>
  </si>
  <si>
    <t>Bonos Serie II - LP G2</t>
  </si>
  <si>
    <t>Bonos Serie II - LP G3</t>
  </si>
  <si>
    <t>Intereses Bonos a Pagar Serie II G2</t>
  </si>
  <si>
    <t>Intereses Bonos a Pagar Serie II G3</t>
  </si>
  <si>
    <t>Bonos Serie III - LP G2</t>
  </si>
  <si>
    <t>Bonos Serie III - LP G3</t>
  </si>
  <si>
    <t>Intereses a Pagar Serie III G2</t>
  </si>
  <si>
    <t>Intereses a Pagar Serie III G3</t>
  </si>
  <si>
    <t>Bonos Serie IV - LP G2</t>
  </si>
  <si>
    <t>Intereses a Pagar Serie IV G2</t>
  </si>
  <si>
    <t>Bonos Serie V - LP G2</t>
  </si>
  <si>
    <t>Intereses a Pagar Serie V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</si>
</sst>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476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3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15" fontId="9" fillId="2" borderId="0" xfId="0" applyNumberFormat="1" applyFont="1" applyFill="1" applyAlignment="1">
      <alignment horizontal="left"/>
    </xf>
    <xf numFmtId="0" fontId="11" fillId="0" borderId="0" xfId="0" applyFont="1"/>
    <xf numFmtId="0" fontId="4" fillId="0" borderId="0" xfId="1" applyAlignment="1" applyProtection="1"/>
    <xf numFmtId="0" fontId="10" fillId="0" borderId="0" xfId="0" applyFont="1" applyAlignment="1">
      <alignment horizontal="center" vertical="center" wrapText="1"/>
    </xf>
    <xf numFmtId="0" fontId="13" fillId="0" borderId="0" xfId="1" applyFont="1" applyFill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/>
    </xf>
    <xf numFmtId="0" fontId="14" fillId="0" borderId="3" xfId="0" applyFont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1" applyFont="1" applyFill="1" applyAlignment="1" applyProtection="1"/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3" fontId="34" fillId="0" borderId="6" xfId="0" applyNumberFormat="1" applyFont="1" applyBorder="1"/>
    <xf numFmtId="0" fontId="14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14" fontId="14" fillId="0" borderId="0" xfId="0" applyNumberFormat="1" applyFont="1"/>
    <xf numFmtId="14" fontId="15" fillId="0" borderId="0" xfId="0" applyNumberFormat="1" applyFont="1"/>
    <xf numFmtId="0" fontId="20" fillId="0" borderId="0" xfId="0" applyFont="1" applyAlignment="1">
      <alignment horizontal="left"/>
    </xf>
    <xf numFmtId="0" fontId="15" fillId="3" borderId="10" xfId="0" applyFont="1" applyFill="1" applyBorder="1"/>
    <xf numFmtId="0" fontId="15" fillId="3" borderId="10" xfId="0" applyFont="1" applyFill="1" applyBorder="1" applyAlignment="1">
      <alignment horizontal="center"/>
    </xf>
    <xf numFmtId="0" fontId="14" fillId="3" borderId="10" xfId="0" applyFont="1" applyFill="1" applyBorder="1"/>
    <xf numFmtId="0" fontId="15" fillId="3" borderId="4" xfId="0" applyFont="1" applyFill="1" applyBorder="1"/>
    <xf numFmtId="0" fontId="14" fillId="3" borderId="4" xfId="0" applyFont="1" applyFill="1" applyBorder="1"/>
    <xf numFmtId="0" fontId="14" fillId="3" borderId="4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/>
    <xf numFmtId="0" fontId="21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34" fillId="0" borderId="6" xfId="0" applyFont="1" applyBorder="1"/>
    <xf numFmtId="0" fontId="14" fillId="0" borderId="11" xfId="0" applyFont="1" applyBorder="1"/>
    <xf numFmtId="0" fontId="14" fillId="0" borderId="6" xfId="0" applyFont="1" applyBorder="1"/>
    <xf numFmtId="0" fontId="14" fillId="0" borderId="9" xfId="0" applyFont="1" applyBorder="1"/>
    <xf numFmtId="0" fontId="15" fillId="0" borderId="12" xfId="0" applyFont="1" applyBorder="1" applyAlignment="1">
      <alignment horizontal="center" vertical="center" wrapText="1"/>
    </xf>
    <xf numFmtId="0" fontId="14" fillId="0" borderId="12" xfId="0" applyFont="1" applyBorder="1"/>
    <xf numFmtId="3" fontId="15" fillId="0" borderId="3" xfId="0" applyNumberFormat="1" applyFont="1" applyBorder="1"/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5" fillId="0" borderId="5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9" xfId="0" applyNumberFormat="1" applyFont="1" applyBorder="1" applyAlignment="1">
      <alignment horizontal="center"/>
    </xf>
    <xf numFmtId="14" fontId="14" fillId="0" borderId="6" xfId="0" applyNumberFormat="1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4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4" fillId="0" borderId="2" xfId="0" applyFont="1" applyBorder="1"/>
    <xf numFmtId="3" fontId="15" fillId="0" borderId="2" xfId="0" applyNumberFormat="1" applyFont="1" applyBorder="1"/>
    <xf numFmtId="0" fontId="14" fillId="0" borderId="15" xfId="0" applyFont="1" applyBorder="1"/>
    <xf numFmtId="3" fontId="34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4" fontId="15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5" fillId="0" borderId="6" xfId="0" applyFont="1" applyBorder="1"/>
    <xf numFmtId="3" fontId="14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4" fontId="14" fillId="0" borderId="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/>
    </xf>
    <xf numFmtId="0" fontId="15" fillId="0" borderId="14" xfId="0" applyFont="1" applyBorder="1"/>
    <xf numFmtId="0" fontId="15" fillId="0" borderId="5" xfId="0" applyFont="1" applyBorder="1"/>
    <xf numFmtId="0" fontId="15" fillId="0" borderId="16" xfId="0" applyFont="1" applyBorder="1" applyAlignment="1">
      <alignment horizontal="left"/>
    </xf>
    <xf numFmtId="0" fontId="14" fillId="0" borderId="13" xfId="0" applyFont="1" applyBorder="1" applyAlignment="1">
      <alignment horizontal="right" textRotation="180"/>
    </xf>
    <xf numFmtId="0" fontId="15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shrinkToFit="1"/>
    </xf>
    <xf numFmtId="0" fontId="14" fillId="0" borderId="9" xfId="0" applyFont="1" applyBorder="1" applyAlignment="1">
      <alignment horizontal="center" vertical="center"/>
    </xf>
    <xf numFmtId="0" fontId="35" fillId="0" borderId="6" xfId="0" applyFont="1" applyBorder="1"/>
    <xf numFmtId="3" fontId="35" fillId="0" borderId="6" xfId="0" applyNumberFormat="1" applyFont="1" applyBorder="1"/>
    <xf numFmtId="0" fontId="35" fillId="0" borderId="9" xfId="0" applyFont="1" applyBorder="1"/>
    <xf numFmtId="0" fontId="36" fillId="0" borderId="1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0" fontId="37" fillId="0" borderId="5" xfId="0" applyFont="1" applyBorder="1"/>
    <xf numFmtId="3" fontId="37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4" fillId="4" borderId="6" xfId="0" applyNumberFormat="1" applyFont="1" applyFill="1" applyBorder="1" applyAlignment="1">
      <alignment horizontal="right" vertical="center" wrapText="1"/>
    </xf>
    <xf numFmtId="0" fontId="17" fillId="0" borderId="6" xfId="0" applyFont="1" applyBorder="1"/>
    <xf numFmtId="0" fontId="19" fillId="0" borderId="12" xfId="0" applyFont="1" applyBorder="1" applyAlignment="1">
      <alignment horizontal="left" vertical="center" wrapText="1"/>
    </xf>
    <xf numFmtId="3" fontId="10" fillId="0" borderId="0" xfId="0" applyNumberFormat="1" applyFont="1"/>
    <xf numFmtId="0" fontId="36" fillId="0" borderId="17" xfId="0" applyFont="1" applyBorder="1"/>
    <xf numFmtId="0" fontId="0" fillId="0" borderId="18" xfId="0" applyBorder="1"/>
    <xf numFmtId="0" fontId="14" fillId="0" borderId="19" xfId="0" applyFont="1" applyBorder="1" applyAlignment="1">
      <alignment horizontal="center" shrinkToFit="1"/>
    </xf>
    <xf numFmtId="14" fontId="14" fillId="0" borderId="18" xfId="0" applyNumberFormat="1" applyFont="1" applyBorder="1"/>
    <xf numFmtId="14" fontId="14" fillId="0" borderId="19" xfId="0" applyNumberFormat="1" applyFont="1" applyBorder="1" applyAlignment="1">
      <alignment horizontal="center"/>
    </xf>
    <xf numFmtId="3" fontId="10" fillId="0" borderId="18" xfId="0" applyNumberFormat="1" applyFont="1" applyBorder="1"/>
    <xf numFmtId="3" fontId="14" fillId="4" borderId="19" xfId="0" applyNumberFormat="1" applyFont="1" applyFill="1" applyBorder="1" applyAlignment="1">
      <alignment horizontal="right" vertical="center" wrapText="1"/>
    </xf>
    <xf numFmtId="3" fontId="15" fillId="0" borderId="18" xfId="0" applyNumberFormat="1" applyFont="1" applyBorder="1"/>
    <xf numFmtId="0" fontId="14" fillId="0" borderId="18" xfId="0" applyFont="1" applyBorder="1"/>
    <xf numFmtId="0" fontId="14" fillId="0" borderId="20" xfId="0" applyFont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0" fontId="36" fillId="0" borderId="3" xfId="0" applyFont="1" applyBorder="1"/>
    <xf numFmtId="0" fontId="0" fillId="0" borderId="3" xfId="0" applyBorder="1"/>
    <xf numFmtId="0" fontId="14" fillId="0" borderId="3" xfId="0" applyFont="1" applyBorder="1" applyAlignment="1">
      <alignment horizontal="center" shrinkToFit="1"/>
    </xf>
    <xf numFmtId="14" fontId="14" fillId="0" borderId="3" xfId="0" applyNumberFormat="1" applyFont="1" applyBorder="1"/>
    <xf numFmtId="14" fontId="14" fillId="0" borderId="3" xfId="0" applyNumberFormat="1" applyFont="1" applyBorder="1" applyAlignment="1">
      <alignment horizontal="center"/>
    </xf>
    <xf numFmtId="3" fontId="10" fillId="0" borderId="3" xfId="0" applyNumberFormat="1" applyFont="1" applyBorder="1"/>
    <xf numFmtId="3" fontId="14" fillId="4" borderId="3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4" borderId="8" xfId="0" applyNumberFormat="1" applyFont="1" applyFill="1" applyBorder="1" applyAlignment="1">
      <alignment horizontal="right" vertical="center" wrapText="1"/>
    </xf>
    <xf numFmtId="0" fontId="19" fillId="0" borderId="15" xfId="0" applyFont="1" applyBorder="1" applyAlignment="1">
      <alignment horizontal="left"/>
    </xf>
    <xf numFmtId="3" fontId="14" fillId="0" borderId="0" xfId="0" applyNumberFormat="1" applyFont="1"/>
    <xf numFmtId="0" fontId="10" fillId="0" borderId="11" xfId="0" applyFont="1" applyBorder="1"/>
    <xf numFmtId="0" fontId="15" fillId="0" borderId="21" xfId="0" applyFont="1" applyBorder="1" applyAlignment="1">
      <alignment horizontal="center"/>
    </xf>
    <xf numFmtId="0" fontId="10" fillId="0" borderId="22" xfId="0" applyFont="1" applyBorder="1"/>
    <xf numFmtId="0" fontId="14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1" applyFill="1" applyAlignment="1" applyProtection="1"/>
    <xf numFmtId="0" fontId="10" fillId="0" borderId="6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4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14" fontId="14" fillId="0" borderId="9" xfId="0" applyNumberFormat="1" applyFont="1" applyBorder="1" applyAlignment="1">
      <alignment horizontal="center" vertical="center" wrapText="1"/>
    </xf>
    <xf numFmtId="168" fontId="15" fillId="0" borderId="12" xfId="2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4" fillId="4" borderId="21" xfId="0" applyNumberFormat="1" applyFont="1" applyFill="1" applyBorder="1" applyAlignment="1">
      <alignment horizontal="right" vertical="center" wrapText="1"/>
    </xf>
    <xf numFmtId="0" fontId="33" fillId="0" borderId="0" xfId="0" applyFont="1"/>
    <xf numFmtId="168" fontId="15" fillId="0" borderId="12" xfId="2" applyNumberFormat="1" applyFont="1" applyFill="1" applyBorder="1" applyAlignment="1">
      <alignment horizontal="right" vertical="center" wrapText="1"/>
    </xf>
    <xf numFmtId="168" fontId="14" fillId="0" borderId="12" xfId="2" applyNumberFormat="1" applyFont="1" applyFill="1" applyBorder="1" applyAlignment="1">
      <alignment horizontal="right" vertical="center" wrapText="1"/>
    </xf>
    <xf numFmtId="3" fontId="37" fillId="0" borderId="0" xfId="0" applyNumberFormat="1" applyFont="1"/>
    <xf numFmtId="165" fontId="0" fillId="0" borderId="0" xfId="3" applyFont="1"/>
    <xf numFmtId="0" fontId="34" fillId="0" borderId="11" xfId="0" applyFont="1" applyBorder="1"/>
    <xf numFmtId="168" fontId="14" fillId="0" borderId="0" xfId="2" applyNumberFormat="1" applyFont="1" applyFill="1" applyBorder="1" applyAlignment="1">
      <alignment horizontal="right" vertical="center" wrapText="1"/>
    </xf>
    <xf numFmtId="0" fontId="23" fillId="0" borderId="0" xfId="0" applyFont="1"/>
    <xf numFmtId="0" fontId="24" fillId="0" borderId="0" xfId="0" applyFont="1"/>
    <xf numFmtId="0" fontId="14" fillId="0" borderId="24" xfId="0" applyFont="1" applyBorder="1" applyAlignment="1">
      <alignment horizontal="center"/>
    </xf>
    <xf numFmtId="0" fontId="15" fillId="0" borderId="2" xfId="0" applyFont="1" applyBorder="1"/>
    <xf numFmtId="0" fontId="14" fillId="0" borderId="25" xfId="0" applyFont="1" applyBorder="1"/>
    <xf numFmtId="0" fontId="15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6" fillId="0" borderId="0" xfId="1" applyFont="1" applyFill="1" applyAlignment="1" applyProtection="1"/>
    <xf numFmtId="0" fontId="2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Font="1" applyFill="1" applyAlignment="1" applyProtection="1"/>
    <xf numFmtId="0" fontId="5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5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0" fontId="31" fillId="0" borderId="6" xfId="0" applyFont="1" applyBorder="1"/>
    <xf numFmtId="0" fontId="30" fillId="0" borderId="6" xfId="0" applyFont="1" applyBorder="1"/>
    <xf numFmtId="0" fontId="29" fillId="0" borderId="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8" fillId="0" borderId="6" xfId="0" applyNumberFormat="1" applyFont="1" applyBorder="1"/>
    <xf numFmtId="165" fontId="5" fillId="0" borderId="0" xfId="3" applyFont="1"/>
    <xf numFmtId="4" fontId="5" fillId="0" borderId="6" xfId="0" applyNumberFormat="1" applyFont="1" applyBorder="1" applyAlignment="1">
      <alignment horizontal="right" vertical="center" wrapText="1"/>
    </xf>
    <xf numFmtId="165" fontId="5" fillId="0" borderId="6" xfId="3" applyFont="1" applyFill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center"/>
    </xf>
    <xf numFmtId="3" fontId="39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27" fillId="0" borderId="4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textRotation="180"/>
    </xf>
    <xf numFmtId="0" fontId="27" fillId="0" borderId="5" xfId="0" applyFont="1" applyBorder="1" applyAlignment="1">
      <alignment horizontal="left"/>
    </xf>
    <xf numFmtId="0" fontId="5" fillId="0" borderId="5" xfId="0" applyFont="1" applyBorder="1"/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3" fontId="27" fillId="0" borderId="2" xfId="0" applyNumberFormat="1" applyFont="1" applyBorder="1"/>
    <xf numFmtId="0" fontId="27" fillId="0" borderId="5" xfId="0" applyFont="1" applyBorder="1"/>
    <xf numFmtId="0" fontId="5" fillId="0" borderId="15" xfId="0" applyFont="1" applyBorder="1"/>
    <xf numFmtId="0" fontId="5" fillId="0" borderId="6" xfId="0" applyFont="1" applyBorder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8" fillId="0" borderId="6" xfId="0" applyFont="1" applyBorder="1"/>
    <xf numFmtId="3" fontId="38" fillId="0" borderId="0" xfId="0" applyNumberFormat="1" applyFont="1"/>
    <xf numFmtId="0" fontId="27" fillId="0" borderId="6" xfId="0" applyFont="1" applyBorder="1" applyAlignment="1">
      <alignment horizontal="left" vertical="center" wrapText="1"/>
    </xf>
    <xf numFmtId="168" fontId="27" fillId="0" borderId="12" xfId="2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4" xfId="0" applyFont="1" applyBorder="1"/>
    <xf numFmtId="167" fontId="5" fillId="0" borderId="0" xfId="2" applyNumberFormat="1" applyFont="1"/>
    <xf numFmtId="167" fontId="5" fillId="0" borderId="0" xfId="0" applyNumberFormat="1" applyFont="1"/>
    <xf numFmtId="0" fontId="5" fillId="0" borderId="24" xfId="0" applyFont="1" applyBorder="1" applyAlignment="1">
      <alignment horizontal="center"/>
    </xf>
    <xf numFmtId="0" fontId="29" fillId="0" borderId="15" xfId="0" applyFont="1" applyBorder="1" applyAlignment="1">
      <alignment horizontal="left"/>
    </xf>
    <xf numFmtId="0" fontId="27" fillId="0" borderId="2" xfId="0" applyFont="1" applyBorder="1"/>
    <xf numFmtId="0" fontId="27" fillId="0" borderId="5" xfId="0" applyFont="1" applyBorder="1" applyAlignment="1">
      <alignment horizontal="center"/>
    </xf>
    <xf numFmtId="3" fontId="27" fillId="0" borderId="13" xfId="0" applyNumberFormat="1" applyFont="1" applyBorder="1" applyAlignment="1">
      <alignment horizontal="righ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14" fontId="5" fillId="0" borderId="0" xfId="0" applyNumberFormat="1" applyFont="1"/>
    <xf numFmtId="14" fontId="5" fillId="0" borderId="6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7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27" fillId="0" borderId="6" xfId="0" applyFont="1" applyBorder="1" applyAlignment="1">
      <alignment horizontal="center"/>
    </xf>
    <xf numFmtId="3" fontId="27" fillId="0" borderId="0" xfId="0" applyNumberFormat="1" applyFont="1"/>
    <xf numFmtId="0" fontId="27" fillId="0" borderId="11" xfId="0" applyFont="1" applyBorder="1"/>
    <xf numFmtId="0" fontId="5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2" xfId="0" applyFont="1" applyBorder="1"/>
    <xf numFmtId="3" fontId="27" fillId="0" borderId="21" xfId="0" applyNumberFormat="1" applyFont="1" applyBorder="1"/>
    <xf numFmtId="3" fontId="5" fillId="4" borderId="21" xfId="0" applyNumberFormat="1" applyFont="1" applyFill="1" applyBorder="1" applyAlignment="1">
      <alignment horizontal="right" vertical="center" wrapText="1"/>
    </xf>
    <xf numFmtId="0" fontId="40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 shrinkToFit="1"/>
    </xf>
    <xf numFmtId="14" fontId="5" fillId="0" borderId="18" xfId="0" applyNumberFormat="1" applyFont="1" applyBorder="1"/>
    <xf numFmtId="14" fontId="5" fillId="0" borderId="19" xfId="0" applyNumberFormat="1" applyFont="1" applyBorder="1" applyAlignment="1">
      <alignment horizontal="center"/>
    </xf>
    <xf numFmtId="3" fontId="27" fillId="0" borderId="18" xfId="0" applyNumberFormat="1" applyFont="1" applyBorder="1"/>
    <xf numFmtId="3" fontId="27" fillId="4" borderId="3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0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shrinkToFit="1"/>
    </xf>
    <xf numFmtId="14" fontId="5" fillId="0" borderId="3" xfId="0" applyNumberFormat="1" applyFont="1" applyBorder="1"/>
    <xf numFmtId="14" fontId="5" fillId="0" borderId="3" xfId="0" applyNumberFormat="1" applyFont="1" applyBorder="1" applyAlignment="1">
      <alignment horizontal="center"/>
    </xf>
    <xf numFmtId="3" fontId="27" fillId="0" borderId="3" xfId="0" applyNumberFormat="1" applyFont="1" applyBorder="1"/>
    <xf numFmtId="3" fontId="5" fillId="4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3" borderId="10" xfId="0" applyFont="1" applyFill="1" applyBorder="1"/>
    <xf numFmtId="0" fontId="5" fillId="3" borderId="10" xfId="0" applyFont="1" applyFill="1" applyBorder="1"/>
    <xf numFmtId="0" fontId="27" fillId="3" borderId="10" xfId="0" applyFont="1" applyFill="1" applyBorder="1" applyAlignment="1">
      <alignment horizontal="center"/>
    </xf>
    <xf numFmtId="3" fontId="27" fillId="3" borderId="1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/>
    </xf>
    <xf numFmtId="0" fontId="27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/>
    <xf numFmtId="3" fontId="27" fillId="0" borderId="12" xfId="0" applyNumberFormat="1" applyFont="1" applyBorder="1" applyAlignment="1">
      <alignment horizontal="right" vertical="center" wrapText="1"/>
    </xf>
    <xf numFmtId="3" fontId="41" fillId="0" borderId="6" xfId="0" applyNumberFormat="1" applyFont="1" applyBorder="1"/>
    <xf numFmtId="0" fontId="40" fillId="0" borderId="16" xfId="0" applyFont="1" applyBorder="1"/>
    <xf numFmtId="0" fontId="40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vertical="center" wrapText="1"/>
    </xf>
    <xf numFmtId="3" fontId="40" fillId="0" borderId="4" xfId="0" applyNumberFormat="1" applyFont="1" applyBorder="1"/>
    <xf numFmtId="0" fontId="5" fillId="0" borderId="7" xfId="0" applyFont="1" applyBorder="1"/>
    <xf numFmtId="0" fontId="5" fillId="0" borderId="13" xfId="0" applyFont="1" applyBorder="1" applyAlignment="1">
      <alignment horizontal="center"/>
    </xf>
    <xf numFmtId="0" fontId="39" fillId="0" borderId="5" xfId="0" applyFont="1" applyBorder="1"/>
    <xf numFmtId="3" fontId="5" fillId="0" borderId="2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9" fillId="0" borderId="2" xfId="0" applyNumberFormat="1" applyFont="1" applyBorder="1"/>
    <xf numFmtId="0" fontId="27" fillId="0" borderId="6" xfId="0" applyFont="1" applyBorder="1"/>
    <xf numFmtId="3" fontId="5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27" fillId="0" borderId="14" xfId="0" applyFont="1" applyBorder="1"/>
    <xf numFmtId="0" fontId="5" fillId="0" borderId="0" xfId="0" applyFont="1" applyAlignment="1">
      <alignment horizontal="right" textRotation="180"/>
    </xf>
    <xf numFmtId="0" fontId="40" fillId="0" borderId="0" xfId="0" applyFont="1"/>
    <xf numFmtId="0" fontId="27" fillId="3" borderId="4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3" fontId="27" fillId="3" borderId="4" xfId="0" applyNumberFormat="1" applyFont="1" applyFill="1" applyBorder="1" applyAlignment="1">
      <alignment horizontal="right" vertical="center" wrapText="1"/>
    </xf>
    <xf numFmtId="165" fontId="5" fillId="0" borderId="0" xfId="3" applyFont="1" applyBorder="1"/>
    <xf numFmtId="3" fontId="33" fillId="0" borderId="0" xfId="0" applyNumberFormat="1" applyFont="1"/>
    <xf numFmtId="0" fontId="5" fillId="0" borderId="12" xfId="0" applyFont="1" applyBorder="1" applyAlignment="1">
      <alignment horizontal="left"/>
    </xf>
    <xf numFmtId="3" fontId="5" fillId="0" borderId="6" xfId="0" applyNumberFormat="1" applyFont="1" applyBorder="1"/>
    <xf numFmtId="3" fontId="0" fillId="0" borderId="6" xfId="0" applyNumberFormat="1" applyBorder="1"/>
    <xf numFmtId="0" fontId="6" fillId="0" borderId="0" xfId="0" applyFont="1" applyAlignment="1">
      <alignment horizontal="left"/>
    </xf>
    <xf numFmtId="0" fontId="5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27" fillId="4" borderId="5" xfId="0" applyNumberFormat="1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3" fontId="27" fillId="0" borderId="33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3" fontId="41" fillId="0" borderId="21" xfId="0" applyNumberFormat="1" applyFont="1" applyBorder="1"/>
    <xf numFmtId="0" fontId="5" fillId="0" borderId="18" xfId="0" applyFont="1" applyBorder="1" applyAlignment="1">
      <alignment horizontal="center"/>
    </xf>
    <xf numFmtId="3" fontId="27" fillId="0" borderId="18" xfId="0" applyNumberFormat="1" applyFont="1" applyBorder="1" applyAlignment="1">
      <alignment horizontal="right" vertical="center" wrapText="1"/>
    </xf>
    <xf numFmtId="3" fontId="5" fillId="0" borderId="18" xfId="0" applyNumberFormat="1" applyFont="1" applyBorder="1" applyAlignment="1">
      <alignment horizontal="right" vertical="center" wrapText="1"/>
    </xf>
    <xf numFmtId="3" fontId="40" fillId="0" borderId="18" xfId="0" applyNumberFormat="1" applyFont="1" applyBorder="1"/>
    <xf numFmtId="0" fontId="5" fillId="0" borderId="20" xfId="0" applyFont="1" applyBorder="1"/>
    <xf numFmtId="0" fontId="27" fillId="5" borderId="4" xfId="0" applyFont="1" applyFill="1" applyBorder="1"/>
    <xf numFmtId="0" fontId="5" fillId="5" borderId="4" xfId="0" applyFont="1" applyFill="1" applyBorder="1"/>
    <xf numFmtId="0" fontId="5" fillId="5" borderId="4" xfId="0" applyFont="1" applyFill="1" applyBorder="1" applyAlignment="1">
      <alignment horizontal="center"/>
    </xf>
    <xf numFmtId="3" fontId="27" fillId="5" borderId="4" xfId="0" applyNumberFormat="1" applyFont="1" applyFill="1" applyBorder="1" applyAlignment="1">
      <alignment horizontal="right" vertical="center" wrapText="1"/>
    </xf>
    <xf numFmtId="0" fontId="27" fillId="5" borderId="10" xfId="0" applyFont="1" applyFill="1" applyBorder="1"/>
    <xf numFmtId="0" fontId="27" fillId="5" borderId="10" xfId="0" applyFont="1" applyFill="1" applyBorder="1" applyAlignment="1">
      <alignment horizontal="center"/>
    </xf>
    <xf numFmtId="3" fontId="27" fillId="5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/>
    <xf numFmtId="14" fontId="27" fillId="0" borderId="0" xfId="0" applyNumberFormat="1" applyFont="1" applyAlignment="1">
      <alignment horizontal="center"/>
    </xf>
    <xf numFmtId="14" fontId="27" fillId="0" borderId="4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/>
    </xf>
    <xf numFmtId="14" fontId="27" fillId="0" borderId="4" xfId="0" applyNumberFormat="1" applyFont="1" applyBorder="1" applyAlignment="1">
      <alignment horizontal="left"/>
    </xf>
    <xf numFmtId="0" fontId="40" fillId="0" borderId="17" xfId="0" applyFont="1" applyBorder="1" applyAlignment="1">
      <alignment horizontal="center"/>
    </xf>
    <xf numFmtId="3" fontId="27" fillId="0" borderId="6" xfId="0" applyNumberFormat="1" applyFont="1" applyBorder="1"/>
    <xf numFmtId="0" fontId="40" fillId="0" borderId="18" xfId="0" applyFont="1" applyBorder="1" applyAlignment="1">
      <alignment horizontal="center"/>
    </xf>
    <xf numFmtId="14" fontId="27" fillId="0" borderId="18" xfId="0" applyNumberFormat="1" applyFont="1" applyBorder="1" applyAlignment="1">
      <alignment horizontal="center" shrinkToFit="1"/>
    </xf>
    <xf numFmtId="14" fontId="5" fillId="0" borderId="18" xfId="0" applyNumberFormat="1" applyFont="1" applyBorder="1" applyAlignment="1">
      <alignment horizontal="center"/>
    </xf>
    <xf numFmtId="3" fontId="27" fillId="4" borderId="18" xfId="0" applyNumberFormat="1" applyFont="1" applyFill="1" applyBorder="1" applyAlignment="1">
      <alignment horizontal="right" vertical="center" wrapText="1"/>
    </xf>
    <xf numFmtId="3" fontId="5" fillId="4" borderId="18" xfId="0" applyNumberFormat="1" applyFont="1" applyFill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38" fillId="0" borderId="13" xfId="0" applyFont="1" applyBorder="1"/>
    <xf numFmtId="0" fontId="38" fillId="0" borderId="12" xfId="0" applyFont="1" applyBorder="1"/>
    <xf numFmtId="0" fontId="41" fillId="0" borderId="12" xfId="0" applyFont="1" applyBorder="1"/>
    <xf numFmtId="0" fontId="41" fillId="0" borderId="33" xfId="0" applyFont="1" applyBorder="1"/>
    <xf numFmtId="14" fontId="27" fillId="0" borderId="3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165" fontId="33" fillId="0" borderId="0" xfId="3" applyFont="1"/>
    <xf numFmtId="165" fontId="5" fillId="0" borderId="0" xfId="0" applyNumberFormat="1" applyFont="1"/>
    <xf numFmtId="169" fontId="27" fillId="0" borderId="4" xfId="3" applyNumberFormat="1" applyFont="1" applyFill="1" applyBorder="1" applyAlignment="1">
      <alignment horizontal="right" vertical="center" wrapText="1"/>
    </xf>
    <xf numFmtId="0" fontId="27" fillId="0" borderId="12" xfId="0" applyFont="1" applyBorder="1" applyAlignment="1">
      <alignment horizontal="left"/>
    </xf>
    <xf numFmtId="14" fontId="5" fillId="0" borderId="0" xfId="0" applyNumberFormat="1" applyFont="1" applyAlignment="1">
      <alignment horizontal="center" vertical="center" wrapText="1"/>
    </xf>
    <xf numFmtId="0" fontId="27" fillId="0" borderId="33" xfId="0" applyFont="1" applyBorder="1" applyAlignment="1">
      <alignment horizontal="center"/>
    </xf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/>
    <xf numFmtId="168" fontId="27" fillId="0" borderId="0" xfId="2" applyNumberFormat="1" applyFont="1" applyFill="1" applyBorder="1" applyAlignment="1">
      <alignment horizontal="right" vertical="center" wrapText="1"/>
    </xf>
    <xf numFmtId="0" fontId="5" fillId="0" borderId="38" xfId="0" applyFont="1" applyBorder="1"/>
    <xf numFmtId="14" fontId="5" fillId="0" borderId="38" xfId="0" applyNumberFormat="1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right" vertical="center" wrapText="1"/>
    </xf>
    <xf numFmtId="0" fontId="27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/>
    <xf numFmtId="0" fontId="27" fillId="0" borderId="3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5" fillId="0" borderId="39" xfId="0" applyFont="1" applyBorder="1"/>
    <xf numFmtId="3" fontId="27" fillId="0" borderId="39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/>
    <xf numFmtId="3" fontId="38" fillId="0" borderId="12" xfId="0" applyNumberFormat="1" applyFont="1" applyBorder="1"/>
    <xf numFmtId="0" fontId="5" fillId="0" borderId="9" xfId="0" applyFont="1" applyBorder="1" applyAlignment="1">
      <alignment horizontal="center" vertical="center" wrapText="1"/>
    </xf>
    <xf numFmtId="41" fontId="0" fillId="0" borderId="0" xfId="4" applyFont="1"/>
    <xf numFmtId="3" fontId="5" fillId="0" borderId="12" xfId="0" applyNumberFormat="1" applyFont="1" applyBorder="1"/>
    <xf numFmtId="0" fontId="40" fillId="0" borderId="32" xfId="0" applyFont="1" applyBorder="1" applyAlignment="1">
      <alignment horizontal="center"/>
    </xf>
    <xf numFmtId="0" fontId="41" fillId="0" borderId="9" xfId="0" applyFont="1" applyBorder="1"/>
    <xf numFmtId="3" fontId="5" fillId="0" borderId="11" xfId="0" applyNumberFormat="1" applyFont="1" applyBorder="1"/>
    <xf numFmtId="165" fontId="5" fillId="0" borderId="0" xfId="3" applyFont="1" applyFill="1"/>
    <xf numFmtId="0" fontId="27" fillId="0" borderId="2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/>
    <xf numFmtId="3" fontId="5" fillId="0" borderId="0" xfId="14" applyNumberFormat="1" applyFont="1"/>
    <xf numFmtId="14" fontId="5" fillId="0" borderId="6" xfId="14" applyNumberFormat="1" applyFont="1" applyBorder="1" applyAlignment="1">
      <alignment horizontal="center" vertical="center" wrapText="1"/>
    </xf>
    <xf numFmtId="14" fontId="5" fillId="0" borderId="0" xfId="14" applyNumberFormat="1" applyFont="1"/>
    <xf numFmtId="14" fontId="5" fillId="0" borderId="6" xfId="14" applyNumberFormat="1" applyFont="1" applyBorder="1" applyAlignment="1">
      <alignment horizontal="center"/>
    </xf>
    <xf numFmtId="0" fontId="41" fillId="0" borderId="6" xfId="14" applyFont="1" applyBorder="1"/>
    <xf numFmtId="3" fontId="27" fillId="0" borderId="12" xfId="14" applyNumberFormat="1" applyFont="1" applyBorder="1" applyAlignment="1">
      <alignment horizontal="right" vertical="center" wrapText="1"/>
    </xf>
    <xf numFmtId="3" fontId="5" fillId="0" borderId="6" xfId="14" applyNumberFormat="1" applyFont="1" applyBorder="1"/>
    <xf numFmtId="0" fontId="38" fillId="0" borderId="12" xfId="14" applyFont="1" applyBorder="1"/>
    <xf numFmtId="0" fontId="15" fillId="0" borderId="4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/>
    </xf>
    <xf numFmtId="0" fontId="27" fillId="0" borderId="44" xfId="0" applyFont="1" applyBorder="1" applyAlignment="1">
      <alignment horizontal="center"/>
    </xf>
  </cellXfs>
  <cellStyles count="2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9" xfId="13" xr:uid="{9B935233-B7B0-473E-B62C-70B8B7F3CD8E}"/>
    <cellStyle name="Millares [0] 39 2" xfId="24" xr:uid="{6E823407-1558-4573-B32E-D5CDA65A2D5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5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3.7265625" style="5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53" t="s">
        <v>104</v>
      </c>
      <c r="B43" s="454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5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5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3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51" t="s">
        <v>1</v>
      </c>
      <c r="B101" s="445" t="s">
        <v>2</v>
      </c>
      <c r="C101" s="445" t="s">
        <v>3</v>
      </c>
      <c r="D101" s="445" t="s">
        <v>24</v>
      </c>
      <c r="E101" s="445" t="s">
        <v>4</v>
      </c>
      <c r="F101" s="3" t="s">
        <v>5</v>
      </c>
      <c r="G101" s="42" t="s">
        <v>3</v>
      </c>
      <c r="H101" s="443" t="s">
        <v>5</v>
      </c>
      <c r="I101" s="444"/>
      <c r="J101" s="447" t="s">
        <v>6</v>
      </c>
      <c r="K101" s="445" t="s">
        <v>13</v>
      </c>
    </row>
    <row r="102" spans="1:13" ht="12" customHeight="1" thickBot="1" x14ac:dyDescent="0.3">
      <c r="A102" s="452"/>
      <c r="B102" s="446"/>
      <c r="C102" s="446"/>
      <c r="D102" s="446"/>
      <c r="E102" s="446"/>
      <c r="F102" s="153" t="s">
        <v>7</v>
      </c>
      <c r="G102" s="43" t="s">
        <v>44</v>
      </c>
      <c r="H102" s="41" t="s">
        <v>8</v>
      </c>
      <c r="I102" s="41" t="s">
        <v>9</v>
      </c>
      <c r="J102" s="448"/>
      <c r="K102" s="446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3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5">
      <c r="A118" s="27"/>
      <c r="F118" s="4"/>
      <c r="G118" s="24"/>
    </row>
    <row r="119" spans="1:11" ht="15.75" customHeight="1" thickBot="1" x14ac:dyDescent="0.4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" thickTop="1" x14ac:dyDescent="0.25">
      <c r="A120" s="27"/>
      <c r="F120" s="4"/>
      <c r="G120" s="24"/>
      <c r="H120" s="148"/>
    </row>
    <row r="121" spans="1:11" x14ac:dyDescent="0.25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5">
      <c r="A123" s="27"/>
      <c r="F123" s="4"/>
      <c r="G123" s="24"/>
    </row>
    <row r="124" spans="1:11" x14ac:dyDescent="0.25">
      <c r="F124" s="120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53" t="s">
        <v>120</v>
      </c>
      <c r="B41" s="454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5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5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5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3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3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3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51" t="s">
        <v>1</v>
      </c>
      <c r="B101" s="445" t="s">
        <v>2</v>
      </c>
      <c r="C101" s="445" t="s">
        <v>3</v>
      </c>
      <c r="D101" s="445" t="s">
        <v>24</v>
      </c>
      <c r="E101" s="445" t="s">
        <v>4</v>
      </c>
      <c r="F101" s="3" t="s">
        <v>5</v>
      </c>
      <c r="G101" s="42" t="s">
        <v>3</v>
      </c>
      <c r="H101" s="443" t="s">
        <v>5</v>
      </c>
      <c r="I101" s="444"/>
      <c r="J101" s="447" t="s">
        <v>6</v>
      </c>
      <c r="K101" s="445" t="s">
        <v>13</v>
      </c>
    </row>
    <row r="102" spans="1:13" ht="12" customHeight="1" thickBot="1" x14ac:dyDescent="0.3">
      <c r="A102" s="452"/>
      <c r="B102" s="446"/>
      <c r="C102" s="446"/>
      <c r="D102" s="446"/>
      <c r="E102" s="446"/>
      <c r="F102" s="153" t="s">
        <v>7</v>
      </c>
      <c r="G102" s="43" t="s">
        <v>44</v>
      </c>
      <c r="H102" s="41" t="s">
        <v>8</v>
      </c>
      <c r="I102" s="41" t="s">
        <v>9</v>
      </c>
      <c r="J102" s="448"/>
      <c r="K102" s="446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5">
      <c r="A117" s="27"/>
      <c r="F117" s="4"/>
      <c r="G117" s="24"/>
    </row>
    <row r="118" spans="1:11" ht="15.75" customHeight="1" thickBot="1" x14ac:dyDescent="0.4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" thickTop="1" x14ac:dyDescent="0.25">
      <c r="A119" s="27"/>
      <c r="F119" s="4"/>
      <c r="G119" s="24"/>
      <c r="H119" s="148"/>
    </row>
    <row r="120" spans="1:11" x14ac:dyDescent="0.25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5">
      <c r="A122" s="27"/>
      <c r="F122" s="4"/>
      <c r="G122" s="24"/>
    </row>
    <row r="123" spans="1:11" x14ac:dyDescent="0.25">
      <c r="F123" s="120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53" t="s">
        <v>120</v>
      </c>
      <c r="B51" s="454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5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5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5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3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3" ht="12" customHeight="1" thickBot="1" x14ac:dyDescent="0.3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3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5">
      <c r="A128" s="27"/>
      <c r="F128" s="4"/>
      <c r="G128" s="24"/>
    </row>
    <row r="129" spans="1:9" ht="15.75" customHeight="1" thickBot="1" x14ac:dyDescent="0.4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" thickTop="1" x14ac:dyDescent="0.25">
      <c r="A130" s="27"/>
      <c r="F130" s="4"/>
      <c r="G130" s="24"/>
      <c r="H130" s="148"/>
    </row>
    <row r="131" spans="1:9" x14ac:dyDescent="0.25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5">
      <c r="A133" s="27"/>
      <c r="F133" s="4"/>
      <c r="G133" s="24"/>
    </row>
    <row r="134" spans="1:9" x14ac:dyDescent="0.25">
      <c r="F134" s="184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53" t="s">
        <v>156</v>
      </c>
      <c r="B45" s="454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5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5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3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51" t="s">
        <v>1</v>
      </c>
      <c r="B107" s="445" t="s">
        <v>2</v>
      </c>
      <c r="C107" s="445" t="s">
        <v>3</v>
      </c>
      <c r="D107" s="445" t="s">
        <v>24</v>
      </c>
      <c r="E107" s="445" t="s">
        <v>4</v>
      </c>
      <c r="F107" s="3" t="s">
        <v>5</v>
      </c>
      <c r="G107" s="42" t="s">
        <v>3</v>
      </c>
      <c r="H107" s="443" t="s">
        <v>5</v>
      </c>
      <c r="I107" s="444"/>
      <c r="J107" s="447" t="s">
        <v>6</v>
      </c>
      <c r="K107" s="445" t="s">
        <v>13</v>
      </c>
    </row>
    <row r="108" spans="1:11" ht="12" customHeight="1" thickBot="1" x14ac:dyDescent="0.3">
      <c r="A108" s="452"/>
      <c r="B108" s="446"/>
      <c r="C108" s="446"/>
      <c r="D108" s="446"/>
      <c r="E108" s="446"/>
      <c r="F108" s="153" t="s">
        <v>7</v>
      </c>
      <c r="G108" s="43" t="s">
        <v>44</v>
      </c>
      <c r="H108" s="41" t="s">
        <v>8</v>
      </c>
      <c r="I108" s="41" t="s">
        <v>9</v>
      </c>
      <c r="J108" s="448"/>
      <c r="K108" s="446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5">
      <c r="A123" s="27"/>
      <c r="F123" s="4"/>
      <c r="G123" s="24"/>
    </row>
    <row r="124" spans="1:13" ht="15.75" customHeight="1" thickBot="1" x14ac:dyDescent="0.4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" thickTop="1" x14ac:dyDescent="0.25">
      <c r="A125" s="27"/>
      <c r="F125" s="4"/>
      <c r="G125" s="24"/>
      <c r="H125" s="148"/>
    </row>
    <row r="126" spans="1:13" x14ac:dyDescent="0.25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53" t="s">
        <v>184</v>
      </c>
      <c r="B42" s="454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5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5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5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3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3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3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51" t="s">
        <v>1</v>
      </c>
      <c r="B106" s="445" t="s">
        <v>2</v>
      </c>
      <c r="C106" s="445" t="s">
        <v>3</v>
      </c>
      <c r="D106" s="445" t="s">
        <v>24</v>
      </c>
      <c r="E106" s="445" t="s">
        <v>4</v>
      </c>
      <c r="F106" s="3" t="s">
        <v>5</v>
      </c>
      <c r="G106" s="42" t="s">
        <v>3</v>
      </c>
      <c r="H106" s="443" t="s">
        <v>5</v>
      </c>
      <c r="I106" s="444"/>
      <c r="J106" s="447" t="s">
        <v>6</v>
      </c>
      <c r="K106" s="445" t="s">
        <v>13</v>
      </c>
    </row>
    <row r="107" spans="1:11" ht="12" customHeight="1" thickBot="1" x14ac:dyDescent="0.3">
      <c r="A107" s="452"/>
      <c r="B107" s="446"/>
      <c r="C107" s="446"/>
      <c r="D107" s="446"/>
      <c r="E107" s="446"/>
      <c r="F107" s="153" t="s">
        <v>7</v>
      </c>
      <c r="G107" s="43" t="s">
        <v>44</v>
      </c>
      <c r="H107" s="41" t="s">
        <v>8</v>
      </c>
      <c r="I107" s="41" t="s">
        <v>9</v>
      </c>
      <c r="J107" s="448"/>
      <c r="K107" s="446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3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5">
      <c r="A121" s="27"/>
      <c r="F121" s="4"/>
      <c r="G121" s="24"/>
    </row>
    <row r="122" spans="1:13" ht="15.75" customHeight="1" thickBot="1" x14ac:dyDescent="0.4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" thickTop="1" x14ac:dyDescent="0.25">
      <c r="A123" s="27"/>
      <c r="F123" s="184"/>
      <c r="G123" s="24"/>
      <c r="H123" s="148"/>
    </row>
    <row r="124" spans="1:13" x14ac:dyDescent="0.25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5">
      <c r="A126" s="27"/>
      <c r="F126" s="4"/>
      <c r="G126" s="24"/>
    </row>
    <row r="127" spans="1:13" x14ac:dyDescent="0.25">
      <c r="F127" s="184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53" t="s">
        <v>187</v>
      </c>
      <c r="B46" s="45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1" ht="12" customHeight="1" thickBot="1" x14ac:dyDescent="0.3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53" t="s">
        <v>187</v>
      </c>
      <c r="B46" s="45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51" t="s">
        <v>1</v>
      </c>
      <c r="B112" s="445" t="s">
        <v>2</v>
      </c>
      <c r="C112" s="445" t="s">
        <v>3</v>
      </c>
      <c r="D112" s="445" t="s">
        <v>24</v>
      </c>
      <c r="E112" s="445" t="s">
        <v>4</v>
      </c>
      <c r="F112" s="3" t="s">
        <v>5</v>
      </c>
      <c r="G112" s="42" t="s">
        <v>3</v>
      </c>
      <c r="H112" s="443" t="s">
        <v>5</v>
      </c>
      <c r="I112" s="444"/>
      <c r="J112" s="447" t="s">
        <v>6</v>
      </c>
      <c r="K112" s="445" t="s">
        <v>13</v>
      </c>
    </row>
    <row r="113" spans="1:11" ht="12" customHeight="1" thickBot="1" x14ac:dyDescent="0.3">
      <c r="A113" s="452"/>
      <c r="B113" s="446"/>
      <c r="C113" s="446"/>
      <c r="D113" s="446"/>
      <c r="E113" s="446"/>
      <c r="F113" s="153" t="s">
        <v>7</v>
      </c>
      <c r="G113" s="43" t="s">
        <v>44</v>
      </c>
      <c r="H113" s="41" t="s">
        <v>8</v>
      </c>
      <c r="I113" s="41" t="s">
        <v>9</v>
      </c>
      <c r="J113" s="448"/>
      <c r="K113" s="446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45" t="s">
        <v>1</v>
      </c>
      <c r="B7" s="445" t="s">
        <v>2</v>
      </c>
      <c r="C7" s="445" t="s">
        <v>3</v>
      </c>
      <c r="D7" s="445" t="s">
        <v>24</v>
      </c>
      <c r="E7" s="445" t="s">
        <v>4</v>
      </c>
      <c r="F7" s="3" t="s">
        <v>5</v>
      </c>
      <c r="G7" s="42" t="s">
        <v>3</v>
      </c>
      <c r="H7" s="443" t="s">
        <v>5</v>
      </c>
      <c r="I7" s="444"/>
      <c r="J7" s="447" t="s">
        <v>6</v>
      </c>
      <c r="K7" s="449" t="s">
        <v>13</v>
      </c>
    </row>
    <row r="8" spans="1:21" ht="24" customHeight="1" thickBot="1" x14ac:dyDescent="0.3">
      <c r="A8" s="446"/>
      <c r="B8" s="446"/>
      <c r="C8" s="446"/>
      <c r="D8" s="446"/>
      <c r="E8" s="446"/>
      <c r="F8" s="15" t="s">
        <v>7</v>
      </c>
      <c r="G8" s="43" t="s">
        <v>44</v>
      </c>
      <c r="H8" s="41" t="s">
        <v>8</v>
      </c>
      <c r="I8" s="41" t="s">
        <v>9</v>
      </c>
      <c r="J8" s="448"/>
      <c r="K8" s="45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53" t="s">
        <v>225</v>
      </c>
      <c r="B64" s="454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5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5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3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3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3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51" t="s">
        <v>1</v>
      </c>
      <c r="B131" s="445" t="s">
        <v>2</v>
      </c>
      <c r="C131" s="445" t="s">
        <v>3</v>
      </c>
      <c r="D131" s="445" t="s">
        <v>24</v>
      </c>
      <c r="E131" s="445" t="s">
        <v>4</v>
      </c>
      <c r="F131" s="3" t="s">
        <v>5</v>
      </c>
      <c r="G131" s="42" t="s">
        <v>3</v>
      </c>
      <c r="H131" s="443" t="s">
        <v>5</v>
      </c>
      <c r="I131" s="444"/>
      <c r="J131" s="447" t="s">
        <v>6</v>
      </c>
      <c r="K131" s="445" t="s">
        <v>13</v>
      </c>
    </row>
    <row r="132" spans="1:11" ht="12" customHeight="1" thickBot="1" x14ac:dyDescent="0.3">
      <c r="A132" s="452"/>
      <c r="B132" s="446"/>
      <c r="C132" s="446"/>
      <c r="D132" s="446"/>
      <c r="E132" s="446"/>
      <c r="F132" s="153" t="s">
        <v>7</v>
      </c>
      <c r="G132" s="43" t="s">
        <v>44</v>
      </c>
      <c r="H132" s="41" t="s">
        <v>8</v>
      </c>
      <c r="I132" s="41" t="s">
        <v>9</v>
      </c>
      <c r="J132" s="448"/>
      <c r="K132" s="446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3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5">
      <c r="A142" s="27"/>
      <c r="F142" s="4"/>
      <c r="G142" s="24"/>
    </row>
    <row r="143" spans="1:11" ht="15.75" customHeight="1" thickBot="1" x14ac:dyDescent="0.4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" thickTop="1" x14ac:dyDescent="0.25">
      <c r="A144" s="27"/>
      <c r="F144" s="184"/>
      <c r="G144" s="24"/>
      <c r="H144" s="148"/>
    </row>
    <row r="145" spans="1:8" x14ac:dyDescent="0.25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5">
      <c r="A147" s="27"/>
      <c r="F147" s="4"/>
      <c r="G147" s="24"/>
    </row>
    <row r="148" spans="1:8" x14ac:dyDescent="0.25">
      <c r="F148" s="184"/>
      <c r="G148" s="24"/>
    </row>
    <row r="149" spans="1:8" x14ac:dyDescent="0.25">
      <c r="F149" s="4"/>
      <c r="G149" s="24"/>
    </row>
    <row r="150" spans="1:8" x14ac:dyDescent="0.25">
      <c r="F150" s="4"/>
      <c r="G150" s="24"/>
    </row>
    <row r="151" spans="1:8" x14ac:dyDescent="0.25">
      <c r="F151" s="4"/>
      <c r="G151" s="24"/>
    </row>
    <row r="152" spans="1:8" x14ac:dyDescent="0.25">
      <c r="F152" s="4"/>
      <c r="G152" s="24"/>
    </row>
    <row r="153" spans="1:8" x14ac:dyDescent="0.25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5">
      <c r="F156" s="4"/>
      <c r="G156" s="24"/>
    </row>
    <row r="157" spans="1:8" x14ac:dyDescent="0.25">
      <c r="F157" s="4"/>
      <c r="G157" s="24"/>
    </row>
    <row r="158" spans="1:8" x14ac:dyDescent="0.25">
      <c r="F158" s="4"/>
      <c r="G158" s="24"/>
    </row>
    <row r="159" spans="1:8" x14ac:dyDescent="0.25">
      <c r="F159" s="4"/>
      <c r="G159" s="24"/>
    </row>
    <row r="160" spans="1:8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198" customWidth="1"/>
    <col min="2" max="2" width="32.1796875" style="201" customWidth="1"/>
    <col min="3" max="3" width="12.54296875" style="198" customWidth="1"/>
    <col min="4" max="4" width="9.54296875" style="198" customWidth="1"/>
    <col min="5" max="5" width="9.54296875" style="256" customWidth="1"/>
    <col min="6" max="6" width="16.54296875" style="199" bestFit="1" customWidth="1"/>
    <col min="7" max="7" width="7.81640625" style="199" customWidth="1"/>
    <col min="8" max="8" width="12.54296875" style="198" customWidth="1"/>
    <col min="9" max="9" width="11" style="198" customWidth="1"/>
    <col min="10" max="10" width="17.81640625" style="198" hidden="1" customWidth="1"/>
    <col min="11" max="11" width="16.1796875" style="198" bestFit="1" customWidth="1"/>
    <col min="12" max="12" width="17.81640625" style="198"/>
    <col min="13" max="13" width="57.26953125" style="198" bestFit="1" customWidth="1"/>
    <col min="14" max="16384" width="17.81640625" style="198"/>
  </cols>
  <sheetData>
    <row r="1" spans="1:21" ht="29.25" customHeight="1" x14ac:dyDescent="0.25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5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ht="10.5" x14ac:dyDescent="0.25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10.5" x14ac:dyDescent="0.25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208" t="s">
        <v>5</v>
      </c>
      <c r="G7" s="207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25">
      <c r="A8" s="458"/>
      <c r="B8" s="458"/>
      <c r="C8" s="458"/>
      <c r="D8" s="458"/>
      <c r="E8" s="458"/>
      <c r="F8" s="210" t="s">
        <v>7</v>
      </c>
      <c r="G8" s="211" t="s">
        <v>44</v>
      </c>
      <c r="H8" s="212" t="s">
        <v>8</v>
      </c>
      <c r="I8" s="212" t="s">
        <v>9</v>
      </c>
      <c r="J8" s="460"/>
      <c r="K8" s="462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5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5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5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5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ht="10.5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ht="10.5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ht="10.5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ht="10.5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ht="10.5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ht="10.5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ht="10.5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ht="10.5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ht="10.5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ht="10.5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ht="10.5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ht="10.5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ht="10.5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ht="10.5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ht="10.5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ht="10.5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ht="10.5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ht="10.5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ht="10.5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ht="10.5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ht="10.5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ht="10.5" x14ac:dyDescent="0.25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ht="10.5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63" t="s">
        <v>240</v>
      </c>
      <c r="B42" s="464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5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ht="10.5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ht="10.5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ht="10.5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ht="10.5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ht="10.5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ht="10.5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ht="10.5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ht="10.5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ht="10.5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ht="10.5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ht="10.5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ht="10.5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ht="10.5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ht="10.5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ht="10.5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5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3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5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5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5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5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5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5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5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5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5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5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5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5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5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5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3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3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3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5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3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5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5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5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5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5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5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5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5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5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5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5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5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5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5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5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5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5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5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5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5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5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5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5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5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5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5">
      <c r="A115" s="457" t="s">
        <v>1</v>
      </c>
      <c r="B115" s="457" t="s">
        <v>2</v>
      </c>
      <c r="C115" s="457" t="s">
        <v>3</v>
      </c>
      <c r="D115" s="457" t="s">
        <v>24</v>
      </c>
      <c r="E115" s="457" t="s">
        <v>4</v>
      </c>
      <c r="F115" s="208" t="s">
        <v>5</v>
      </c>
      <c r="G115" s="207" t="s">
        <v>3</v>
      </c>
      <c r="H115" s="455" t="s">
        <v>5</v>
      </c>
      <c r="I115" s="456"/>
      <c r="J115" s="457" t="s">
        <v>6</v>
      </c>
      <c r="K115" s="457" t="s">
        <v>13</v>
      </c>
    </row>
    <row r="116" spans="1:11" ht="24.75" customHeight="1" thickBot="1" x14ac:dyDescent="0.25">
      <c r="A116" s="458"/>
      <c r="B116" s="458"/>
      <c r="C116" s="458"/>
      <c r="D116" s="458"/>
      <c r="E116" s="458"/>
      <c r="F116" s="213" t="s">
        <v>7</v>
      </c>
      <c r="G116" s="211" t="s">
        <v>44</v>
      </c>
      <c r="H116" s="212" t="s">
        <v>8</v>
      </c>
      <c r="I116" s="212" t="s">
        <v>9</v>
      </c>
      <c r="J116" s="458"/>
      <c r="K116" s="458"/>
    </row>
    <row r="117" spans="1:11" ht="24.75" customHeight="1" x14ac:dyDescent="0.25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5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5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5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5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3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ht="10.5" x14ac:dyDescent="0.25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5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3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3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5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3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ht="10.5" x14ac:dyDescent="0.25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ht="10.5" x14ac:dyDescent="0.25">
      <c r="D138" s="197"/>
      <c r="F138" s="282"/>
      <c r="G138" s="282"/>
    </row>
    <row r="139" spans="1:8" ht="10.5" x14ac:dyDescent="0.25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5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5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5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5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5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5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5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5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5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5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5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5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5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5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5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5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5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5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5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5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5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5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5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5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5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63" t="s">
        <v>259</v>
      </c>
      <c r="C44" s="464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5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ht="10.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ht="10.5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ht="10.5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ht="10.5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5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3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5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5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5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5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5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5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5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5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5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5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5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5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3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3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3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3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5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5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457" t="s">
        <v>1</v>
      </c>
      <c r="C122" s="457" t="s">
        <v>2</v>
      </c>
      <c r="D122" s="457" t="s">
        <v>3</v>
      </c>
      <c r="E122" s="457" t="s">
        <v>24</v>
      </c>
      <c r="F122" s="457" t="s">
        <v>4</v>
      </c>
      <c r="G122" s="208" t="s">
        <v>5</v>
      </c>
      <c r="H122" s="207" t="s">
        <v>3</v>
      </c>
      <c r="I122" s="455" t="s">
        <v>5</v>
      </c>
      <c r="J122" s="456"/>
      <c r="K122" s="457" t="s">
        <v>6</v>
      </c>
      <c r="L122" s="457" t="s">
        <v>13</v>
      </c>
    </row>
    <row r="123" spans="2:12" ht="24.75" customHeight="1" thickBot="1" x14ac:dyDescent="0.25">
      <c r="B123" s="458"/>
      <c r="C123" s="458"/>
      <c r="D123" s="458"/>
      <c r="E123" s="458"/>
      <c r="F123" s="458"/>
      <c r="G123" s="213" t="s">
        <v>7</v>
      </c>
      <c r="H123" s="211" t="s">
        <v>44</v>
      </c>
      <c r="I123" s="212" t="s">
        <v>8</v>
      </c>
      <c r="J123" s="212" t="s">
        <v>9</v>
      </c>
      <c r="K123" s="458"/>
      <c r="L123" s="458"/>
    </row>
    <row r="124" spans="2:12" ht="24.75" customHeight="1" x14ac:dyDescent="0.25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5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5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5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5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3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ht="10.5" x14ac:dyDescent="0.25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5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3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3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5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3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5" x14ac:dyDescent="0.3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ht="10.5" x14ac:dyDescent="0.25">
      <c r="E145" s="197"/>
      <c r="G145" s="282"/>
      <c r="H145" s="282"/>
    </row>
    <row r="146" spans="5:8" ht="10.5" x14ac:dyDescent="0.25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66" t="s">
        <v>281</v>
      </c>
      <c r="C35" s="467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5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ht="10.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ht="10.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ht="10.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ht="10.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ht="10.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ht="10.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ht="10.5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5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3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5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5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5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5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5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5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5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5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5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5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3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3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3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5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3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5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5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5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5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5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5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457" t="s">
        <v>1</v>
      </c>
      <c r="C113" s="457" t="s">
        <v>2</v>
      </c>
      <c r="D113" s="457" t="s">
        <v>3</v>
      </c>
      <c r="E113" s="457" t="s">
        <v>24</v>
      </c>
      <c r="F113" s="457" t="s">
        <v>4</v>
      </c>
      <c r="G113" s="208" t="s">
        <v>5</v>
      </c>
      <c r="H113" s="207" t="s">
        <v>3</v>
      </c>
      <c r="I113" s="455" t="s">
        <v>5</v>
      </c>
      <c r="J113" s="456"/>
      <c r="K113" s="457" t="s">
        <v>6</v>
      </c>
      <c r="L113" s="457" t="s">
        <v>13</v>
      </c>
    </row>
    <row r="114" spans="2:12" ht="24.75" customHeight="1" thickBot="1" x14ac:dyDescent="0.25">
      <c r="B114" s="465"/>
      <c r="C114" s="465"/>
      <c r="D114" s="465"/>
      <c r="E114" s="465"/>
      <c r="F114" s="465"/>
      <c r="G114" s="210" t="s">
        <v>7</v>
      </c>
      <c r="H114" s="211" t="s">
        <v>44</v>
      </c>
      <c r="I114" s="356" t="s">
        <v>8</v>
      </c>
      <c r="J114" s="356" t="s">
        <v>9</v>
      </c>
      <c r="K114" s="465"/>
      <c r="L114" s="465"/>
    </row>
    <row r="115" spans="2:12" ht="24.75" customHeight="1" x14ac:dyDescent="0.25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5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5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5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5" x14ac:dyDescent="0.25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5" x14ac:dyDescent="0.25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5" x14ac:dyDescent="0.25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5" x14ac:dyDescent="0.25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5" x14ac:dyDescent="0.25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5" x14ac:dyDescent="0.25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5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3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3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ht="10.5" x14ac:dyDescent="0.25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5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3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3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5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3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5" x14ac:dyDescent="0.3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ht="10.5" x14ac:dyDescent="0.25">
      <c r="E143" s="197"/>
      <c r="G143" s="282"/>
      <c r="H143" s="282"/>
    </row>
    <row r="144" spans="2:12" ht="10.5" x14ac:dyDescent="0.25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ht="10.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ht="10.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ht="10.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66" t="s">
        <v>281</v>
      </c>
      <c r="C47" s="467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5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ht="10.5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ht="10.5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ht="10.5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ht="10.5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ht="10.5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ht="10.5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ht="10.5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ht="10.5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5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3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5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5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5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5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5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5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5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5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5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3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3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3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3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5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5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5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457" t="s">
        <v>1</v>
      </c>
      <c r="C127" s="457" t="s">
        <v>2</v>
      </c>
      <c r="D127" s="457" t="s">
        <v>3</v>
      </c>
      <c r="E127" s="457" t="s">
        <v>24</v>
      </c>
      <c r="F127" s="457" t="s">
        <v>4</v>
      </c>
      <c r="G127" s="208" t="s">
        <v>5</v>
      </c>
      <c r="H127" s="207" t="s">
        <v>3</v>
      </c>
      <c r="I127" s="455" t="s">
        <v>5</v>
      </c>
      <c r="J127" s="456"/>
      <c r="K127" s="457" t="s">
        <v>6</v>
      </c>
      <c r="L127" s="457" t="s">
        <v>13</v>
      </c>
    </row>
    <row r="128" spans="2:12" ht="24.75" customHeight="1" thickBot="1" x14ac:dyDescent="0.25">
      <c r="B128" s="465"/>
      <c r="C128" s="465"/>
      <c r="D128" s="465"/>
      <c r="E128" s="465"/>
      <c r="F128" s="465"/>
      <c r="G128" s="210" t="s">
        <v>7</v>
      </c>
      <c r="H128" s="211" t="s">
        <v>44</v>
      </c>
      <c r="I128" s="356" t="s">
        <v>8</v>
      </c>
      <c r="J128" s="356" t="s">
        <v>9</v>
      </c>
      <c r="K128" s="465"/>
      <c r="L128" s="465"/>
    </row>
    <row r="129" spans="2:12" ht="24.75" customHeight="1" x14ac:dyDescent="0.25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5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5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5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5" x14ac:dyDescent="0.25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5" x14ac:dyDescent="0.25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5" x14ac:dyDescent="0.25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5" x14ac:dyDescent="0.25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5" x14ac:dyDescent="0.25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5" x14ac:dyDescent="0.25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5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3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3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ht="10.5" x14ac:dyDescent="0.25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5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3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3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5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3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5" x14ac:dyDescent="0.3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ht="10.5" x14ac:dyDescent="0.25">
      <c r="E157" s="197"/>
      <c r="G157" s="282"/>
      <c r="H157" s="282"/>
    </row>
    <row r="158" spans="2:9" ht="10.5" x14ac:dyDescent="0.25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66" t="s">
        <v>281</v>
      </c>
      <c r="C39" s="467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5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ht="10.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ht="10.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ht="10.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ht="10.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ht="10.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ht="10.5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5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3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5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5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5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5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5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5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5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5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5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5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3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3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3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4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5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5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457" t="s">
        <v>1</v>
      </c>
      <c r="C118" s="457" t="s">
        <v>2</v>
      </c>
      <c r="D118" s="457" t="s">
        <v>3</v>
      </c>
      <c r="E118" s="457" t="s">
        <v>24</v>
      </c>
      <c r="F118" s="457" t="s">
        <v>4</v>
      </c>
      <c r="G118" s="208" t="s">
        <v>5</v>
      </c>
      <c r="H118" s="207" t="s">
        <v>3</v>
      </c>
      <c r="I118" s="455" t="s">
        <v>5</v>
      </c>
      <c r="J118" s="456"/>
      <c r="K118" s="457" t="s">
        <v>6</v>
      </c>
      <c r="L118" s="457" t="s">
        <v>13</v>
      </c>
    </row>
    <row r="119" spans="2:12" ht="24.75" customHeight="1" thickBot="1" x14ac:dyDescent="0.25">
      <c r="B119" s="465"/>
      <c r="C119" s="465"/>
      <c r="D119" s="465"/>
      <c r="E119" s="465"/>
      <c r="F119" s="465"/>
      <c r="G119" s="210" t="s">
        <v>7</v>
      </c>
      <c r="H119" s="211" t="s">
        <v>44</v>
      </c>
      <c r="I119" s="356" t="s">
        <v>8</v>
      </c>
      <c r="J119" s="356" t="s">
        <v>9</v>
      </c>
      <c r="K119" s="465"/>
      <c r="L119" s="465"/>
    </row>
    <row r="120" spans="2:12" ht="24.75" customHeight="1" x14ac:dyDescent="0.25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5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5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5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5" x14ac:dyDescent="0.25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5" x14ac:dyDescent="0.25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5" x14ac:dyDescent="0.25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5" x14ac:dyDescent="0.25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5" x14ac:dyDescent="0.25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5" x14ac:dyDescent="0.25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5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3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3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ht="10.5" x14ac:dyDescent="0.25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5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3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3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5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5" x14ac:dyDescent="0.3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ht="10.5" x14ac:dyDescent="0.25">
      <c r="E148" s="197"/>
      <c r="G148" s="282"/>
      <c r="H148" s="282"/>
    </row>
    <row r="149" spans="5:8" ht="10.5" x14ac:dyDescent="0.25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57" t="s">
        <v>1</v>
      </c>
      <c r="C7" s="457" t="s">
        <v>2</v>
      </c>
      <c r="D7" s="457" t="s">
        <v>3</v>
      </c>
      <c r="E7" s="457" t="s">
        <v>24</v>
      </c>
      <c r="F7" s="457" t="s">
        <v>4</v>
      </c>
      <c r="G7" s="208" t="s">
        <v>5</v>
      </c>
      <c r="H7" s="207" t="s">
        <v>3</v>
      </c>
      <c r="I7" s="455" t="s">
        <v>5</v>
      </c>
      <c r="J7" s="456"/>
      <c r="K7" s="459" t="s">
        <v>6</v>
      </c>
      <c r="L7" s="461" t="s">
        <v>13</v>
      </c>
    </row>
    <row r="8" spans="2:22" ht="24" customHeight="1" thickBot="1" x14ac:dyDescent="0.25">
      <c r="B8" s="458"/>
      <c r="C8" s="458"/>
      <c r="D8" s="458"/>
      <c r="E8" s="458"/>
      <c r="F8" s="458"/>
      <c r="G8" s="210" t="s">
        <v>7</v>
      </c>
      <c r="H8" s="211" t="s">
        <v>44</v>
      </c>
      <c r="I8" s="212" t="s">
        <v>8</v>
      </c>
      <c r="J8" s="212" t="s">
        <v>9</v>
      </c>
      <c r="K8" s="460"/>
      <c r="L8" s="46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ht="10.5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ht="10.5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66" t="s">
        <v>281</v>
      </c>
      <c r="C44" s="467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5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ht="10.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ht="10.5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0.5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ht="10.5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ht="10.5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5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5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ht="10.5" x14ac:dyDescent="0.25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ht="10.5" x14ac:dyDescent="0.25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5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ht="10.5" x14ac:dyDescent="0.25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ht="10.5" x14ac:dyDescent="0.25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5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3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3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3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4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5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5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5">
      <c r="B128" s="457" t="s">
        <v>1</v>
      </c>
      <c r="C128" s="457" t="s">
        <v>2</v>
      </c>
      <c r="D128" s="457" t="s">
        <v>3</v>
      </c>
      <c r="E128" s="457" t="s">
        <v>24</v>
      </c>
      <c r="F128" s="457" t="s">
        <v>4</v>
      </c>
      <c r="G128" s="208" t="s">
        <v>5</v>
      </c>
      <c r="H128" s="207" t="s">
        <v>3</v>
      </c>
      <c r="I128" s="455" t="s">
        <v>5</v>
      </c>
      <c r="J128" s="456"/>
      <c r="K128" s="457" t="s">
        <v>6</v>
      </c>
      <c r="L128" s="457" t="s">
        <v>13</v>
      </c>
    </row>
    <row r="129" spans="2:12" ht="24.75" customHeight="1" thickBot="1" x14ac:dyDescent="0.25">
      <c r="B129" s="465"/>
      <c r="C129" s="465"/>
      <c r="D129" s="465"/>
      <c r="E129" s="465"/>
      <c r="F129" s="465"/>
      <c r="G129" s="210" t="s">
        <v>7</v>
      </c>
      <c r="H129" s="211" t="s">
        <v>44</v>
      </c>
      <c r="I129" s="356" t="s">
        <v>8</v>
      </c>
      <c r="J129" s="356" t="s">
        <v>9</v>
      </c>
      <c r="K129" s="465"/>
      <c r="L129" s="465"/>
    </row>
    <row r="130" spans="2:12" ht="24.75" customHeight="1" x14ac:dyDescent="0.25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5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5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5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5" x14ac:dyDescent="0.25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5" x14ac:dyDescent="0.25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5" x14ac:dyDescent="0.25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5" x14ac:dyDescent="0.25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5" x14ac:dyDescent="0.25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5" x14ac:dyDescent="0.25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5" x14ac:dyDescent="0.25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5" x14ac:dyDescent="0.25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5" x14ac:dyDescent="0.25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5" x14ac:dyDescent="0.25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5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3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3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ht="10.5" x14ac:dyDescent="0.25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5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5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5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3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3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5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5" x14ac:dyDescent="0.3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ht="10.5" x14ac:dyDescent="0.25">
      <c r="E164" s="197"/>
      <c r="G164" s="282"/>
      <c r="H164" s="282"/>
    </row>
    <row r="165" spans="5:8" ht="10.5" x14ac:dyDescent="0.25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70"/>
  <sheetViews>
    <sheetView tabSelected="1" topLeftCell="A99" zoomScale="85" zoomScaleNormal="85" workbookViewId="0">
      <selection activeCell="A112" sqref="A11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200" t="s">
        <v>328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0.5" x14ac:dyDescent="0.25">
      <c r="B3" s="197"/>
      <c r="C3" s="203" t="s">
        <v>280</v>
      </c>
      <c r="D3" s="382">
        <v>45382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0.5" x14ac:dyDescent="0.25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24" customHeight="1" x14ac:dyDescent="0.25">
      <c r="B6" s="457" t="s">
        <v>1</v>
      </c>
      <c r="C6" s="457" t="s">
        <v>2</v>
      </c>
      <c r="D6" s="457" t="s">
        <v>3</v>
      </c>
      <c r="E6" s="457" t="s">
        <v>24</v>
      </c>
      <c r="F6" s="457" t="s">
        <v>4</v>
      </c>
      <c r="G6" s="208" t="s">
        <v>5</v>
      </c>
      <c r="H6" s="207" t="s">
        <v>3</v>
      </c>
      <c r="I6" s="455" t="s">
        <v>5</v>
      </c>
      <c r="J6" s="456"/>
      <c r="K6" s="459" t="s">
        <v>6</v>
      </c>
      <c r="L6" s="461" t="s">
        <v>13</v>
      </c>
    </row>
    <row r="7" spans="2:22" ht="24" customHeight="1" thickBot="1" x14ac:dyDescent="0.25">
      <c r="B7" s="458"/>
      <c r="C7" s="458"/>
      <c r="D7" s="458"/>
      <c r="E7" s="458"/>
      <c r="F7" s="458"/>
      <c r="G7" s="210" t="s">
        <v>7</v>
      </c>
      <c r="H7" s="211" t="s">
        <v>44</v>
      </c>
      <c r="I7" s="212" t="s">
        <v>8</v>
      </c>
      <c r="J7" s="212" t="s">
        <v>9</v>
      </c>
      <c r="K7" s="460"/>
      <c r="L7" s="462"/>
    </row>
    <row r="8" spans="2:22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2" ht="18" customHeight="1" x14ac:dyDescent="0.25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2" ht="18" customHeight="1" x14ac:dyDescent="0.25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x14ac:dyDescent="0.2">
      <c r="B11" s="253">
        <v>1</v>
      </c>
      <c r="C11" s="347" t="s">
        <v>134</v>
      </c>
      <c r="D11" s="226" t="s">
        <v>42</v>
      </c>
      <c r="E11" s="227">
        <v>43646</v>
      </c>
      <c r="F11" s="227">
        <v>44926</v>
      </c>
      <c r="G11" s="224">
        <v>186494908</v>
      </c>
      <c r="H11" s="231"/>
      <c r="I11" s="229"/>
      <c r="J11" s="233"/>
      <c r="K11" s="235"/>
      <c r="L11" s="225" t="s">
        <v>41</v>
      </c>
      <c r="M11" s="224"/>
      <c r="N11" s="431"/>
      <c r="O11" s="431"/>
    </row>
    <row r="12" spans="2:22" x14ac:dyDescent="0.2">
      <c r="B12" s="253">
        <v>2</v>
      </c>
      <c r="C12" s="347" t="s">
        <v>207</v>
      </c>
      <c r="D12" s="226" t="s">
        <v>42</v>
      </c>
      <c r="E12" s="227">
        <v>45382</v>
      </c>
      <c r="F12" s="227">
        <v>45412</v>
      </c>
      <c r="G12" s="224">
        <v>21464902</v>
      </c>
      <c r="H12" s="231"/>
      <c r="I12" s="229"/>
      <c r="J12" s="233"/>
      <c r="K12" s="235"/>
      <c r="L12" s="225" t="s">
        <v>41</v>
      </c>
      <c r="M12" s="224"/>
      <c r="N12" s="431"/>
      <c r="O12" s="431"/>
    </row>
    <row r="13" spans="2:22" x14ac:dyDescent="0.2">
      <c r="B13" s="253">
        <f t="shared" ref="B13" si="0">+B12+1</f>
        <v>3</v>
      </c>
      <c r="C13" s="347" t="s">
        <v>62</v>
      </c>
      <c r="D13" s="226" t="s">
        <v>40</v>
      </c>
      <c r="E13" s="227">
        <v>45382</v>
      </c>
      <c r="F13" s="227">
        <v>45412</v>
      </c>
      <c r="G13" s="224">
        <v>3565789</v>
      </c>
      <c r="H13" s="231"/>
      <c r="I13" s="229"/>
      <c r="J13" s="233"/>
      <c r="K13" s="235"/>
      <c r="L13" s="225" t="s">
        <v>41</v>
      </c>
      <c r="M13" s="224"/>
      <c r="N13" s="431"/>
      <c r="O13" s="431"/>
    </row>
    <row r="14" spans="2:22" x14ac:dyDescent="0.2">
      <c r="B14" s="253">
        <v>4</v>
      </c>
      <c r="C14" s="347" t="s">
        <v>324</v>
      </c>
      <c r="D14" s="226" t="s">
        <v>42</v>
      </c>
      <c r="E14" s="227">
        <v>45382</v>
      </c>
      <c r="F14" s="227">
        <v>45412</v>
      </c>
      <c r="G14" s="224">
        <v>341000</v>
      </c>
      <c r="H14" s="231"/>
      <c r="I14" s="229"/>
      <c r="J14" s="233"/>
      <c r="K14" s="235"/>
      <c r="L14" s="225" t="s">
        <v>41</v>
      </c>
      <c r="M14" s="224"/>
      <c r="N14" s="431"/>
      <c r="O14" s="431"/>
    </row>
    <row r="15" spans="2:22" x14ac:dyDescent="0.2">
      <c r="B15" s="253">
        <v>5</v>
      </c>
      <c r="C15" s="347" t="s">
        <v>325</v>
      </c>
      <c r="D15" s="226" t="s">
        <v>42</v>
      </c>
      <c r="E15" s="227">
        <v>45382</v>
      </c>
      <c r="F15" s="227">
        <v>45412</v>
      </c>
      <c r="G15" s="224">
        <v>134234619</v>
      </c>
      <c r="H15" s="231"/>
      <c r="I15" s="229"/>
      <c r="J15" s="233"/>
      <c r="K15" s="235"/>
      <c r="L15" s="225" t="s">
        <v>41</v>
      </c>
      <c r="M15" s="224"/>
      <c r="N15" s="431"/>
      <c r="O15" s="431"/>
    </row>
    <row r="16" spans="2:22" x14ac:dyDescent="0.2">
      <c r="B16" s="253">
        <f>+B15+1</f>
        <v>6</v>
      </c>
      <c r="C16" s="347" t="s">
        <v>317</v>
      </c>
      <c r="D16" s="226" t="s">
        <v>42</v>
      </c>
      <c r="E16" s="227">
        <v>45382</v>
      </c>
      <c r="F16" s="227">
        <v>45412</v>
      </c>
      <c r="G16" s="224">
        <v>2780115</v>
      </c>
      <c r="H16" s="231"/>
      <c r="I16" s="229"/>
      <c r="J16" s="233"/>
      <c r="K16" s="235"/>
      <c r="L16" s="225" t="s">
        <v>41</v>
      </c>
      <c r="M16" s="224"/>
      <c r="N16" s="431"/>
      <c r="O16" s="431"/>
    </row>
    <row r="17" spans="2:15" x14ac:dyDescent="0.2">
      <c r="B17" s="253">
        <f t="shared" ref="B17:B27" si="1">+B16+1</f>
        <v>7</v>
      </c>
      <c r="C17" s="347" t="s">
        <v>291</v>
      </c>
      <c r="D17" s="226" t="s">
        <v>42</v>
      </c>
      <c r="E17" s="227">
        <v>45382</v>
      </c>
      <c r="F17" s="227">
        <v>45412</v>
      </c>
      <c r="G17" s="224">
        <v>32901620</v>
      </c>
      <c r="H17" s="231"/>
      <c r="I17" s="229"/>
      <c r="J17" s="233"/>
      <c r="K17" s="235"/>
      <c r="L17" s="225" t="s">
        <v>41</v>
      </c>
      <c r="M17" s="224"/>
      <c r="N17" s="431"/>
      <c r="O17" s="431"/>
    </row>
    <row r="18" spans="2:15" hidden="1" x14ac:dyDescent="0.2">
      <c r="B18" s="253">
        <f t="shared" si="1"/>
        <v>8</v>
      </c>
      <c r="C18" s="347"/>
      <c r="D18" s="226"/>
      <c r="E18" s="227"/>
      <c r="F18" s="227"/>
      <c r="G18" s="224"/>
      <c r="H18" s="231"/>
      <c r="I18" s="229"/>
      <c r="J18" s="233"/>
      <c r="K18" s="235"/>
      <c r="L18" s="225"/>
      <c r="M18" s="224"/>
      <c r="N18" s="431"/>
      <c r="O18" s="431"/>
    </row>
    <row r="19" spans="2:15" x14ac:dyDescent="0.2">
      <c r="B19" s="253">
        <f>+B18+1</f>
        <v>9</v>
      </c>
      <c r="C19" s="347" t="s">
        <v>289</v>
      </c>
      <c r="D19" s="226" t="s">
        <v>42</v>
      </c>
      <c r="E19" s="227">
        <v>45382</v>
      </c>
      <c r="F19" s="227">
        <v>45412</v>
      </c>
      <c r="G19" s="224">
        <v>128483750</v>
      </c>
      <c r="H19" s="231"/>
      <c r="I19" s="229"/>
      <c r="J19" s="233"/>
      <c r="K19" s="235"/>
      <c r="L19" s="225" t="s">
        <v>41</v>
      </c>
      <c r="M19" s="224"/>
      <c r="N19" s="431"/>
      <c r="O19" s="431"/>
    </row>
    <row r="20" spans="2:15" x14ac:dyDescent="0.2">
      <c r="B20" s="253">
        <f t="shared" si="1"/>
        <v>10</v>
      </c>
      <c r="C20" s="347" t="s">
        <v>327</v>
      </c>
      <c r="D20" s="226" t="s">
        <v>42</v>
      </c>
      <c r="E20" s="227">
        <v>45382</v>
      </c>
      <c r="F20" s="227">
        <v>45412</v>
      </c>
      <c r="G20" s="224">
        <v>23991000</v>
      </c>
      <c r="H20" s="231"/>
      <c r="I20" s="229"/>
      <c r="J20" s="233"/>
      <c r="K20" s="235"/>
      <c r="L20" s="225" t="s">
        <v>41</v>
      </c>
      <c r="M20" s="224"/>
      <c r="N20" s="431"/>
      <c r="O20" s="431"/>
    </row>
    <row r="21" spans="2:15" x14ac:dyDescent="0.2">
      <c r="B21" s="253">
        <f t="shared" si="1"/>
        <v>11</v>
      </c>
      <c r="C21" s="347" t="s">
        <v>307</v>
      </c>
      <c r="D21" s="226" t="s">
        <v>42</v>
      </c>
      <c r="E21" s="227">
        <v>45382</v>
      </c>
      <c r="F21" s="227">
        <v>45412</v>
      </c>
      <c r="G21" s="224">
        <v>5342240</v>
      </c>
      <c r="H21" s="231"/>
      <c r="I21" s="229"/>
      <c r="J21" s="233"/>
      <c r="K21" s="235"/>
      <c r="L21" s="225" t="s">
        <v>41</v>
      </c>
      <c r="M21" s="224"/>
      <c r="N21" s="431"/>
      <c r="O21" s="431"/>
    </row>
    <row r="22" spans="2:15" x14ac:dyDescent="0.2">
      <c r="B22" s="253">
        <f t="shared" si="1"/>
        <v>12</v>
      </c>
      <c r="C22" s="347" t="s">
        <v>323</v>
      </c>
      <c r="D22" s="226" t="s">
        <v>42</v>
      </c>
      <c r="E22" s="227">
        <v>45382</v>
      </c>
      <c r="F22" s="227">
        <v>45412</v>
      </c>
      <c r="G22" s="224">
        <v>6194540</v>
      </c>
      <c r="H22" s="231"/>
      <c r="I22" s="229"/>
      <c r="J22" s="233"/>
      <c r="K22" s="235"/>
      <c r="L22" s="225" t="s">
        <v>41</v>
      </c>
      <c r="M22" s="224"/>
      <c r="N22" s="431"/>
      <c r="O22" s="431"/>
    </row>
    <row r="23" spans="2:15" x14ac:dyDescent="0.2">
      <c r="B23" s="253">
        <f t="shared" si="1"/>
        <v>13</v>
      </c>
      <c r="C23" s="347" t="s">
        <v>326</v>
      </c>
      <c r="D23" s="226" t="s">
        <v>42</v>
      </c>
      <c r="E23" s="227">
        <v>45382</v>
      </c>
      <c r="F23" s="227">
        <v>45412</v>
      </c>
      <c r="G23" s="224">
        <v>1100000</v>
      </c>
      <c r="H23" s="231"/>
      <c r="I23" s="229"/>
      <c r="J23" s="233"/>
      <c r="K23" s="235"/>
      <c r="L23" s="225" t="s">
        <v>41</v>
      </c>
      <c r="M23" s="224"/>
      <c r="N23" s="431"/>
      <c r="O23" s="431"/>
    </row>
    <row r="24" spans="2:15" x14ac:dyDescent="0.2">
      <c r="B24" s="253">
        <f t="shared" si="1"/>
        <v>14</v>
      </c>
      <c r="C24" s="347" t="s">
        <v>29</v>
      </c>
      <c r="D24" s="226" t="s">
        <v>42</v>
      </c>
      <c r="E24" s="227">
        <v>45382</v>
      </c>
      <c r="F24" s="227">
        <v>45412</v>
      </c>
      <c r="G24" s="224">
        <v>3467200</v>
      </c>
      <c r="H24" s="231"/>
      <c r="I24" s="229"/>
      <c r="J24" s="233"/>
      <c r="K24" s="235"/>
      <c r="L24" s="225" t="s">
        <v>41</v>
      </c>
      <c r="M24" s="224"/>
      <c r="N24" s="431"/>
      <c r="O24" s="431"/>
    </row>
    <row r="25" spans="2:15" x14ac:dyDescent="0.2">
      <c r="B25" s="253">
        <f t="shared" si="1"/>
        <v>15</v>
      </c>
      <c r="C25" s="347" t="s">
        <v>329</v>
      </c>
      <c r="D25" s="226" t="s">
        <v>42</v>
      </c>
      <c r="E25" s="227">
        <v>45382</v>
      </c>
      <c r="F25" s="227">
        <v>45412</v>
      </c>
      <c r="G25" s="224">
        <v>29104530</v>
      </c>
      <c r="H25" s="231"/>
      <c r="I25" s="229"/>
      <c r="J25" s="233"/>
      <c r="K25" s="235"/>
      <c r="L25" s="225" t="s">
        <v>41</v>
      </c>
      <c r="M25" s="224"/>
      <c r="N25" s="431"/>
      <c r="O25" s="431"/>
    </row>
    <row r="26" spans="2:15" x14ac:dyDescent="0.2">
      <c r="B26" s="253">
        <f t="shared" si="1"/>
        <v>16</v>
      </c>
      <c r="C26" s="347" t="s">
        <v>256</v>
      </c>
      <c r="D26" s="226" t="s">
        <v>42</v>
      </c>
      <c r="E26" s="227">
        <v>45382</v>
      </c>
      <c r="F26" s="227">
        <v>45412</v>
      </c>
      <c r="G26" s="224">
        <v>3631365911</v>
      </c>
      <c r="H26" s="231"/>
      <c r="I26" s="229"/>
      <c r="J26" s="233"/>
      <c r="K26" s="235"/>
      <c r="L26" s="225" t="s">
        <v>41</v>
      </c>
      <c r="M26" s="224"/>
      <c r="N26" s="431"/>
      <c r="O26" s="431"/>
    </row>
    <row r="27" spans="2:15" x14ac:dyDescent="0.2">
      <c r="B27" s="253">
        <f t="shared" si="1"/>
        <v>17</v>
      </c>
      <c r="C27" s="347" t="s">
        <v>80</v>
      </c>
      <c r="D27" s="226" t="s">
        <v>42</v>
      </c>
      <c r="E27" s="227">
        <v>45382</v>
      </c>
      <c r="F27" s="227">
        <v>45412</v>
      </c>
      <c r="G27" s="224">
        <v>11135460</v>
      </c>
      <c r="H27" s="231"/>
      <c r="I27" s="229"/>
      <c r="J27" s="233"/>
      <c r="K27" s="235"/>
      <c r="L27" s="225" t="s">
        <v>41</v>
      </c>
      <c r="M27" s="224"/>
      <c r="N27" s="431"/>
      <c r="O27" s="431"/>
    </row>
    <row r="28" spans="2:15" ht="23.25" customHeight="1" thickBot="1" x14ac:dyDescent="0.25">
      <c r="B28" s="466" t="s">
        <v>281</v>
      </c>
      <c r="C28" s="467"/>
      <c r="D28" s="383">
        <f>+D3</f>
        <v>45382</v>
      </c>
      <c r="E28" s="240"/>
      <c r="F28" s="240"/>
      <c r="G28" s="241">
        <f>SUM(G11:G27)</f>
        <v>4221967584</v>
      </c>
      <c r="H28" s="241"/>
      <c r="I28" s="241">
        <f>SUM(I8:I27)</f>
        <v>0</v>
      </c>
      <c r="J28" s="404">
        <f>SUM(J8:J24)</f>
        <v>0</v>
      </c>
      <c r="K28" s="241"/>
      <c r="L28" s="242"/>
      <c r="M28" s="230"/>
      <c r="N28" s="403"/>
      <c r="O28" s="224"/>
    </row>
    <row r="29" spans="2:15" ht="18" customHeight="1" x14ac:dyDescent="0.25">
      <c r="B29" s="243"/>
      <c r="C29" s="420"/>
      <c r="D29" s="245"/>
      <c r="E29" s="246"/>
      <c r="F29" s="247"/>
      <c r="G29" s="248"/>
      <c r="H29" s="277"/>
      <c r="I29" s="423"/>
      <c r="J29" s="251"/>
      <c r="K29" s="246"/>
      <c r="L29" s="245"/>
      <c r="M29" s="224"/>
    </row>
    <row r="30" spans="2:15" ht="15.75" customHeight="1" x14ac:dyDescent="0.2">
      <c r="B30" s="223"/>
      <c r="C30" s="222" t="s">
        <v>48</v>
      </c>
      <c r="D30" s="211"/>
      <c r="E30" s="235"/>
      <c r="F30" s="253"/>
      <c r="G30" s="254"/>
      <c r="H30" s="322"/>
      <c r="I30" s="262"/>
      <c r="J30" s="216"/>
      <c r="K30" s="210"/>
      <c r="L30" s="211"/>
    </row>
    <row r="31" spans="2:15" ht="10.5" x14ac:dyDescent="0.2">
      <c r="B31" s="223"/>
      <c r="C31" s="395" t="s">
        <v>322</v>
      </c>
      <c r="D31" s="348"/>
      <c r="E31" s="227">
        <v>45382</v>
      </c>
      <c r="F31" s="227">
        <v>45412</v>
      </c>
      <c r="G31" s="224">
        <v>22212906</v>
      </c>
      <c r="H31" s="336"/>
      <c r="I31" s="424"/>
      <c r="J31" s="262"/>
      <c r="K31" s="210"/>
      <c r="L31" s="253" t="s">
        <v>41</v>
      </c>
    </row>
    <row r="32" spans="2:15" ht="10.5" x14ac:dyDescent="0.2">
      <c r="B32" s="223"/>
      <c r="C32" s="395" t="s">
        <v>321</v>
      </c>
      <c r="D32" s="348"/>
      <c r="E32" s="227">
        <v>45382</v>
      </c>
      <c r="F32" s="227">
        <v>45412</v>
      </c>
      <c r="G32" s="224">
        <v>35015906</v>
      </c>
      <c r="H32" s="336"/>
      <c r="I32" s="424"/>
      <c r="J32" s="262"/>
      <c r="K32" s="210"/>
      <c r="L32" s="253" t="s">
        <v>41</v>
      </c>
    </row>
    <row r="33" spans="2:12" ht="10.5" x14ac:dyDescent="0.2">
      <c r="B33" s="223"/>
      <c r="C33" s="395" t="s">
        <v>305</v>
      </c>
      <c r="D33" s="348"/>
      <c r="E33" s="227">
        <v>45382</v>
      </c>
      <c r="F33" s="227">
        <v>45412</v>
      </c>
      <c r="G33" s="224">
        <v>41221580</v>
      </c>
      <c r="H33" s="336"/>
      <c r="I33" s="424"/>
      <c r="J33" s="262"/>
      <c r="K33" s="210"/>
      <c r="L33" s="253" t="s">
        <v>41</v>
      </c>
    </row>
    <row r="34" spans="2:12" ht="10.5" x14ac:dyDescent="0.2">
      <c r="B34" s="223"/>
      <c r="C34" s="395" t="s">
        <v>33</v>
      </c>
      <c r="D34" s="348"/>
      <c r="E34" s="227">
        <v>45382</v>
      </c>
      <c r="F34" s="227">
        <v>45412</v>
      </c>
      <c r="G34" s="224">
        <v>43866311</v>
      </c>
      <c r="H34" s="336"/>
      <c r="I34" s="424"/>
      <c r="J34" s="262"/>
      <c r="K34" s="210"/>
      <c r="L34" s="253" t="s">
        <v>41</v>
      </c>
    </row>
    <row r="35" spans="2:12" ht="10.5" x14ac:dyDescent="0.2">
      <c r="B35" s="223"/>
      <c r="C35" s="395" t="s">
        <v>169</v>
      </c>
      <c r="D35" s="211"/>
      <c r="E35" s="227">
        <v>45382</v>
      </c>
      <c r="F35" s="227">
        <v>45412</v>
      </c>
      <c r="G35" s="224">
        <v>86884480</v>
      </c>
      <c r="H35" s="336"/>
      <c r="I35" s="424"/>
      <c r="J35" s="262"/>
      <c r="K35" s="210"/>
      <c r="L35" s="253" t="s">
        <v>41</v>
      </c>
    </row>
    <row r="36" spans="2:12" ht="10.5" x14ac:dyDescent="0.2">
      <c r="B36" s="223"/>
      <c r="C36" s="395" t="s">
        <v>319</v>
      </c>
      <c r="D36" s="211"/>
      <c r="E36" s="227">
        <v>45382</v>
      </c>
      <c r="F36" s="227">
        <v>45412</v>
      </c>
      <c r="G36" s="224">
        <v>288706967</v>
      </c>
      <c r="H36" s="336"/>
      <c r="I36" s="424"/>
      <c r="J36" s="262"/>
      <c r="K36" s="210"/>
      <c r="L36" s="253" t="s">
        <v>41</v>
      </c>
    </row>
    <row r="37" spans="2:12" ht="10.5" x14ac:dyDescent="0.2">
      <c r="B37" s="223"/>
      <c r="C37" s="395" t="s">
        <v>320</v>
      </c>
      <c r="D37" s="211"/>
      <c r="E37" s="227">
        <v>45382</v>
      </c>
      <c r="F37" s="227">
        <v>45412</v>
      </c>
      <c r="G37" s="224">
        <v>129918134</v>
      </c>
      <c r="H37" s="336"/>
      <c r="I37" s="424"/>
      <c r="J37" s="262"/>
      <c r="K37" s="210"/>
      <c r="L37" s="253" t="s">
        <v>41</v>
      </c>
    </row>
    <row r="38" spans="2:12" ht="10.5" x14ac:dyDescent="0.2">
      <c r="B38" s="223"/>
      <c r="C38" s="395" t="s">
        <v>34</v>
      </c>
      <c r="D38" s="348"/>
      <c r="E38" s="227">
        <v>45382</v>
      </c>
      <c r="F38" s="227">
        <v>45412</v>
      </c>
      <c r="G38" s="224">
        <v>94493348</v>
      </c>
      <c r="H38" s="336"/>
      <c r="I38" s="424"/>
      <c r="J38" s="262"/>
      <c r="K38" s="210"/>
      <c r="L38" s="253" t="s">
        <v>41</v>
      </c>
    </row>
    <row r="39" spans="2:12" ht="12.75" customHeight="1" x14ac:dyDescent="0.2">
      <c r="B39" s="223"/>
      <c r="C39" s="395" t="s">
        <v>257</v>
      </c>
      <c r="D39" s="348"/>
      <c r="E39" s="227">
        <v>45382</v>
      </c>
      <c r="F39" s="227">
        <v>45412</v>
      </c>
      <c r="G39" s="224">
        <v>508334667</v>
      </c>
      <c r="H39" s="336"/>
      <c r="I39" s="424"/>
      <c r="J39" s="262"/>
      <c r="K39" s="210"/>
      <c r="L39" s="253" t="s">
        <v>41</v>
      </c>
    </row>
    <row r="40" spans="2:12" ht="10.5" x14ac:dyDescent="0.2">
      <c r="B40" s="223"/>
      <c r="C40" s="395" t="s">
        <v>77</v>
      </c>
      <c r="D40" s="348"/>
      <c r="E40" s="227">
        <v>45382</v>
      </c>
      <c r="F40" s="227">
        <v>45412</v>
      </c>
      <c r="G40" s="224">
        <v>617139963</v>
      </c>
      <c r="H40" s="336"/>
      <c r="I40" s="424"/>
      <c r="J40" s="262"/>
      <c r="K40" s="210"/>
      <c r="L40" s="253" t="s">
        <v>41</v>
      </c>
    </row>
    <row r="41" spans="2:12" ht="12.75" customHeight="1" x14ac:dyDescent="0.2">
      <c r="B41" s="223"/>
      <c r="C41" s="416" t="s">
        <v>35</v>
      </c>
      <c r="D41" s="211"/>
      <c r="E41" s="235"/>
      <c r="F41" s="253"/>
      <c r="G41" s="412">
        <f>SUM(G31:G40)</f>
        <v>1867794262</v>
      </c>
      <c r="H41" s="322"/>
      <c r="I41" s="322"/>
      <c r="J41" s="262"/>
      <c r="K41" s="210"/>
      <c r="L41" s="253" t="s">
        <v>41</v>
      </c>
    </row>
    <row r="42" spans="2:12" ht="10.5" x14ac:dyDescent="0.2">
      <c r="B42" s="223"/>
      <c r="C42" s="395" t="s">
        <v>37</v>
      </c>
      <c r="D42" s="348"/>
      <c r="E42" s="227">
        <v>45382</v>
      </c>
      <c r="F42" s="227">
        <v>45412</v>
      </c>
      <c r="G42" s="224">
        <v>231672239</v>
      </c>
      <c r="H42" s="336"/>
      <c r="I42" s="424"/>
      <c r="J42" s="262"/>
      <c r="K42" s="210"/>
      <c r="L42" s="253" t="s">
        <v>41</v>
      </c>
    </row>
    <row r="43" spans="2:12" ht="10.5" x14ac:dyDescent="0.2">
      <c r="B43" s="223"/>
      <c r="C43" s="395" t="s">
        <v>68</v>
      </c>
      <c r="D43" s="348"/>
      <c r="E43" s="227">
        <v>45382</v>
      </c>
      <c r="F43" s="227">
        <v>45412</v>
      </c>
      <c r="G43" s="224">
        <v>375354600</v>
      </c>
      <c r="H43" s="336"/>
      <c r="I43" s="424"/>
      <c r="J43" s="262"/>
      <c r="K43" s="210"/>
      <c r="L43" s="253" t="s">
        <v>41</v>
      </c>
    </row>
    <row r="44" spans="2:12" ht="10.5" x14ac:dyDescent="0.2">
      <c r="B44" s="223"/>
      <c r="C44" s="395" t="s">
        <v>196</v>
      </c>
      <c r="D44" s="348"/>
      <c r="E44" s="227">
        <v>45382</v>
      </c>
      <c r="F44" s="227">
        <v>45412</v>
      </c>
      <c r="G44" s="224">
        <v>145394166</v>
      </c>
      <c r="H44" s="336"/>
      <c r="I44" s="424"/>
      <c r="J44" s="262"/>
      <c r="K44" s="210"/>
      <c r="L44" s="253" t="s">
        <v>41</v>
      </c>
    </row>
    <row r="45" spans="2:12" ht="10.5" x14ac:dyDescent="0.2">
      <c r="B45" s="223"/>
      <c r="C45" s="395" t="s">
        <v>331</v>
      </c>
      <c r="D45" s="348"/>
      <c r="E45" s="227">
        <v>45382</v>
      </c>
      <c r="F45" s="227">
        <v>45412</v>
      </c>
      <c r="G45" s="224">
        <v>82418000</v>
      </c>
      <c r="H45" s="336"/>
      <c r="I45" s="424"/>
      <c r="J45" s="262"/>
      <c r="K45" s="210"/>
      <c r="L45" s="253" t="s">
        <v>41</v>
      </c>
    </row>
    <row r="46" spans="2:12" ht="10.5" x14ac:dyDescent="0.2">
      <c r="B46" s="223"/>
      <c r="C46" s="395" t="s">
        <v>74</v>
      </c>
      <c r="D46" s="348"/>
      <c r="E46" s="227">
        <v>45382</v>
      </c>
      <c r="F46" s="227">
        <v>45412</v>
      </c>
      <c r="G46" s="224">
        <v>2500000</v>
      </c>
      <c r="H46" s="336"/>
      <c r="I46" s="424"/>
      <c r="J46" s="262"/>
      <c r="K46" s="210"/>
      <c r="L46" s="253" t="s">
        <v>41</v>
      </c>
    </row>
    <row r="47" spans="2:12" ht="10.5" x14ac:dyDescent="0.2">
      <c r="B47" s="223"/>
      <c r="C47" s="395" t="s">
        <v>75</v>
      </c>
      <c r="D47" s="218"/>
      <c r="E47" s="227">
        <v>45382</v>
      </c>
      <c r="F47" s="227">
        <v>45412</v>
      </c>
      <c r="G47" s="224">
        <v>669415701</v>
      </c>
      <c r="H47" s="336"/>
      <c r="I47" s="424"/>
      <c r="J47" s="262"/>
      <c r="K47" s="210"/>
      <c r="L47" s="253" t="s">
        <v>41</v>
      </c>
    </row>
    <row r="48" spans="2:12" ht="14.25" customHeight="1" x14ac:dyDescent="0.2">
      <c r="B48" s="223"/>
      <c r="C48" s="395" t="s">
        <v>244</v>
      </c>
      <c r="D48" s="348"/>
      <c r="E48" s="227">
        <v>45382</v>
      </c>
      <c r="F48" s="227">
        <v>45412</v>
      </c>
      <c r="G48" s="224">
        <v>1889000</v>
      </c>
      <c r="H48" s="336"/>
      <c r="I48" s="424"/>
      <c r="J48" s="262"/>
      <c r="K48" s="210"/>
      <c r="L48" s="253" t="s">
        <v>41</v>
      </c>
    </row>
    <row r="49" spans="2:14" ht="14.25" customHeight="1" x14ac:dyDescent="0.2">
      <c r="B49" s="223"/>
      <c r="C49" s="395" t="s">
        <v>330</v>
      </c>
      <c r="D49" s="348"/>
      <c r="E49" s="227">
        <v>45382</v>
      </c>
      <c r="F49" s="227">
        <v>45412</v>
      </c>
      <c r="G49" s="224">
        <v>3125924</v>
      </c>
      <c r="H49" s="336"/>
      <c r="I49" s="424"/>
      <c r="J49" s="262"/>
      <c r="K49" s="210"/>
      <c r="L49" s="253" t="s">
        <v>41</v>
      </c>
    </row>
    <row r="50" spans="2:14" ht="14.25" customHeight="1" x14ac:dyDescent="0.2">
      <c r="B50" s="223"/>
      <c r="C50" s="418" t="s">
        <v>264</v>
      </c>
      <c r="D50" s="348"/>
      <c r="E50" s="227">
        <v>45382</v>
      </c>
      <c r="F50" s="227">
        <v>45412</v>
      </c>
      <c r="G50" s="224">
        <v>200000000</v>
      </c>
      <c r="H50" s="336"/>
      <c r="I50" s="424"/>
      <c r="J50" s="262"/>
      <c r="K50" s="210"/>
      <c r="L50" s="253" t="s">
        <v>41</v>
      </c>
    </row>
    <row r="51" spans="2:14" ht="14.25" customHeight="1" x14ac:dyDescent="0.25">
      <c r="B51" s="262"/>
      <c r="C51" s="405" t="s">
        <v>38</v>
      </c>
      <c r="D51" s="218"/>
      <c r="E51" s="406"/>
      <c r="F51" s="227"/>
      <c r="G51" s="254">
        <f>SUM(G42:G50)</f>
        <v>1711769630</v>
      </c>
      <c r="H51" s="322"/>
      <c r="I51" s="322">
        <f>SUM(I42:I43)</f>
        <v>0</v>
      </c>
      <c r="J51" s="418"/>
      <c r="L51" s="253"/>
    </row>
    <row r="52" spans="2:14" ht="14.25" customHeight="1" x14ac:dyDescent="0.2">
      <c r="B52" s="262"/>
      <c r="C52" s="418" t="s">
        <v>314</v>
      </c>
      <c r="D52" s="348"/>
      <c r="E52" s="406"/>
      <c r="F52" s="227"/>
      <c r="G52" s="224">
        <v>6389179</v>
      </c>
      <c r="H52" s="336"/>
      <c r="I52" s="424"/>
      <c r="J52" s="262"/>
      <c r="K52" s="210"/>
      <c r="L52" s="253" t="s">
        <v>41</v>
      </c>
    </row>
    <row r="53" spans="2:14" ht="14.25" customHeight="1" x14ac:dyDescent="0.25">
      <c r="B53" s="262"/>
      <c r="C53" s="419" t="s">
        <v>315</v>
      </c>
      <c r="D53" s="239"/>
      <c r="E53" s="414"/>
      <c r="F53" s="264"/>
      <c r="G53" s="415">
        <f>+G52</f>
        <v>6389179</v>
      </c>
      <c r="H53" s="422"/>
      <c r="I53" s="422"/>
      <c r="J53" s="421"/>
      <c r="K53" s="413"/>
      <c r="L53" s="425"/>
    </row>
    <row r="54" spans="2:14" ht="21" customHeight="1" thickBot="1" x14ac:dyDescent="0.3">
      <c r="B54" s="265"/>
      <c r="C54" s="407" t="s">
        <v>282</v>
      </c>
      <c r="D54" s="398">
        <f>+D3</f>
        <v>45382</v>
      </c>
      <c r="E54" s="408"/>
      <c r="F54" s="409"/>
      <c r="G54" s="410">
        <f>+G51+G41+G53</f>
        <v>3585953071</v>
      </c>
      <c r="H54" s="410"/>
      <c r="I54" s="410">
        <f>+I41+I51</f>
        <v>0</v>
      </c>
      <c r="J54" s="303"/>
      <c r="K54" s="303"/>
      <c r="L54" s="411"/>
      <c r="M54" s="271"/>
      <c r="N54" s="272"/>
    </row>
    <row r="55" spans="2:14" ht="18.75" customHeight="1" x14ac:dyDescent="0.25">
      <c r="B55" s="273"/>
      <c r="C55" s="274" t="s">
        <v>49</v>
      </c>
      <c r="D55" s="245"/>
      <c r="E55" s="275"/>
      <c r="F55" s="276"/>
      <c r="G55" s="277"/>
      <c r="H55" s="249"/>
      <c r="I55" s="249"/>
      <c r="J55" s="246"/>
      <c r="K55" s="246"/>
      <c r="L55" s="278"/>
    </row>
    <row r="56" spans="2:14" ht="18.75" customHeight="1" x14ac:dyDescent="0.2">
      <c r="B56" s="279"/>
      <c r="C56" s="198" t="s">
        <v>148</v>
      </c>
      <c r="D56" s="348" t="s">
        <v>277</v>
      </c>
      <c r="E56" s="280"/>
      <c r="F56" s="281">
        <v>45550</v>
      </c>
      <c r="G56" s="348">
        <v>547941663</v>
      </c>
      <c r="H56" s="255"/>
      <c r="I56" s="255"/>
      <c r="L56" s="288" t="s">
        <v>41</v>
      </c>
    </row>
    <row r="57" spans="2:14" ht="18.75" customHeight="1" x14ac:dyDescent="0.2">
      <c r="B57" s="279"/>
      <c r="C57" s="198" t="s">
        <v>148</v>
      </c>
      <c r="D57" s="348" t="s">
        <v>277</v>
      </c>
      <c r="E57" s="280"/>
      <c r="F57" s="281">
        <v>45962</v>
      </c>
      <c r="G57" s="348">
        <v>365642368</v>
      </c>
      <c r="H57" s="255"/>
      <c r="I57" s="255"/>
      <c r="L57" s="288" t="s">
        <v>41</v>
      </c>
    </row>
    <row r="58" spans="2:14" ht="18.75" customHeight="1" x14ac:dyDescent="0.2">
      <c r="B58" s="279"/>
      <c r="C58" s="198" t="s">
        <v>148</v>
      </c>
      <c r="D58" s="348" t="s">
        <v>277</v>
      </c>
      <c r="E58" s="280"/>
      <c r="F58" s="281">
        <v>45866</v>
      </c>
      <c r="G58" s="348">
        <v>189972680</v>
      </c>
      <c r="H58" s="255"/>
      <c r="I58" s="255"/>
      <c r="L58" s="288" t="s">
        <v>41</v>
      </c>
    </row>
    <row r="59" spans="2:14" ht="15.75" customHeight="1" x14ac:dyDescent="0.25">
      <c r="B59" s="283"/>
      <c r="C59" s="198" t="s">
        <v>149</v>
      </c>
      <c r="D59" s="348" t="s">
        <v>277</v>
      </c>
      <c r="E59" s="280"/>
      <c r="F59" s="281">
        <v>45291</v>
      </c>
      <c r="G59" s="348">
        <v>286324878</v>
      </c>
      <c r="H59" s="285"/>
      <c r="I59" s="255"/>
      <c r="J59" s="286"/>
      <c r="L59" s="288" t="s">
        <v>41</v>
      </c>
    </row>
    <row r="60" spans="2:14" ht="15.75" customHeight="1" x14ac:dyDescent="0.25">
      <c r="B60" s="283"/>
      <c r="C60" s="198" t="s">
        <v>226</v>
      </c>
      <c r="D60" s="348" t="s">
        <v>277</v>
      </c>
      <c r="E60" s="280"/>
      <c r="F60" s="281">
        <v>45291</v>
      </c>
      <c r="G60" s="348">
        <v>562501082</v>
      </c>
      <c r="H60" s="285"/>
      <c r="I60" s="255"/>
      <c r="J60" s="286"/>
      <c r="L60" s="288" t="s">
        <v>41</v>
      </c>
    </row>
    <row r="61" spans="2:14" ht="15.75" customHeight="1" x14ac:dyDescent="0.25">
      <c r="B61" s="283"/>
      <c r="C61" s="198" t="s">
        <v>318</v>
      </c>
      <c r="D61" s="348" t="s">
        <v>277</v>
      </c>
      <c r="E61" s="280"/>
      <c r="F61" s="281">
        <v>45588</v>
      </c>
      <c r="G61" s="348">
        <v>375000000</v>
      </c>
      <c r="H61" s="285"/>
      <c r="I61" s="255"/>
      <c r="J61" s="286"/>
      <c r="L61" s="288" t="s">
        <v>41</v>
      </c>
    </row>
    <row r="62" spans="2:14" ht="15.75" customHeight="1" x14ac:dyDescent="0.25">
      <c r="B62" s="283"/>
      <c r="C62" s="198" t="s">
        <v>318</v>
      </c>
      <c r="D62" s="348" t="s">
        <v>277</v>
      </c>
      <c r="E62" s="280"/>
      <c r="F62" s="281">
        <v>46064</v>
      </c>
      <c r="G62" s="348">
        <v>700000000</v>
      </c>
      <c r="H62" s="285"/>
      <c r="I62" s="255"/>
      <c r="J62" s="286"/>
      <c r="L62" s="288" t="s">
        <v>41</v>
      </c>
    </row>
    <row r="63" spans="2:14" ht="15.75" customHeight="1" x14ac:dyDescent="0.25">
      <c r="B63" s="283"/>
      <c r="C63" s="198" t="s">
        <v>318</v>
      </c>
      <c r="D63" s="348" t="s">
        <v>277</v>
      </c>
      <c r="E63" s="280"/>
      <c r="F63" s="281">
        <v>45800</v>
      </c>
      <c r="G63" s="348">
        <v>382194692</v>
      </c>
      <c r="H63" s="285"/>
      <c r="I63" s="255"/>
      <c r="J63" s="286"/>
      <c r="L63" s="288" t="s">
        <v>41</v>
      </c>
    </row>
    <row r="64" spans="2:14" ht="15.75" customHeight="1" x14ac:dyDescent="0.25">
      <c r="B64" s="283"/>
      <c r="C64" s="197" t="s">
        <v>151</v>
      </c>
      <c r="D64" s="284"/>
      <c r="E64" s="280"/>
      <c r="F64" s="281"/>
      <c r="G64" s="286">
        <f>SUM(G56:G63)</f>
        <v>3409577363</v>
      </c>
      <c r="H64" s="285"/>
      <c r="I64" s="255"/>
      <c r="J64" s="286"/>
      <c r="L64" s="288"/>
      <c r="M64" s="120"/>
      <c r="N64" s="224"/>
    </row>
    <row r="65" spans="2:12" ht="15.75" customHeight="1" thickBot="1" x14ac:dyDescent="0.3">
      <c r="B65" s="283"/>
      <c r="C65" s="287"/>
      <c r="D65" s="284"/>
      <c r="E65" s="280"/>
      <c r="F65" s="281"/>
      <c r="G65" s="281"/>
      <c r="H65" s="387"/>
      <c r="I65" s="320"/>
      <c r="J65" s="286"/>
      <c r="L65" s="288"/>
    </row>
    <row r="66" spans="2:12" ht="18" customHeight="1" thickBot="1" x14ac:dyDescent="0.3">
      <c r="B66" s="293"/>
      <c r="C66" s="388" t="s">
        <v>283</v>
      </c>
      <c r="D66" s="389">
        <f>+D3</f>
        <v>45382</v>
      </c>
      <c r="E66" s="296"/>
      <c r="F66" s="390"/>
      <c r="G66" s="298">
        <f>+G64</f>
        <v>3409577363</v>
      </c>
      <c r="H66" s="391"/>
      <c r="I66" s="392"/>
      <c r="J66" s="298"/>
      <c r="K66" s="294"/>
      <c r="L66" s="393"/>
    </row>
    <row r="67" spans="2:12" ht="15.75" customHeight="1" thickBot="1" x14ac:dyDescent="0.3">
      <c r="B67" s="302"/>
      <c r="C67" s="303"/>
      <c r="D67" s="304"/>
      <c r="E67" s="305"/>
      <c r="F67" s="306"/>
      <c r="G67" s="307"/>
      <c r="H67" s="299"/>
      <c r="I67" s="308"/>
      <c r="J67" s="307"/>
      <c r="K67" s="303"/>
      <c r="L67" s="309"/>
    </row>
    <row r="68" spans="2:12" ht="18.75" customHeight="1" x14ac:dyDescent="0.25">
      <c r="B68" s="256"/>
      <c r="C68" s="310"/>
      <c r="D68" s="197"/>
      <c r="E68" s="197"/>
      <c r="F68" s="311"/>
      <c r="G68" s="254"/>
      <c r="H68" s="254"/>
      <c r="I68" s="254"/>
    </row>
    <row r="69" spans="2:12" ht="18.75" customHeight="1" thickBot="1" x14ac:dyDescent="0.4">
      <c r="B69" s="256"/>
      <c r="C69" s="310"/>
      <c r="D69" s="378" t="s">
        <v>70</v>
      </c>
      <c r="E69" s="381"/>
      <c r="F69" s="379"/>
      <c r="G69" s="380">
        <f>+G66+G54+G28+I28+4</f>
        <v>11217498022</v>
      </c>
      <c r="H69" s="402"/>
      <c r="I69" s="271"/>
      <c r="J69" s="272"/>
    </row>
    <row r="70" spans="2:12" ht="36" customHeight="1" thickTop="1" x14ac:dyDescent="0.25">
      <c r="B70" s="256"/>
      <c r="C70" s="316" t="s">
        <v>12</v>
      </c>
      <c r="D70" s="197"/>
      <c r="E70" s="197"/>
      <c r="F70" s="311"/>
      <c r="G70" s="254"/>
      <c r="H70" s="254"/>
      <c r="I70" s="254"/>
    </row>
    <row r="71" spans="2:12" ht="18.75" customHeight="1" thickBot="1" x14ac:dyDescent="0.3">
      <c r="B71" s="256"/>
      <c r="C71" s="316"/>
      <c r="D71" s="197"/>
      <c r="E71" s="197"/>
      <c r="F71" s="311"/>
      <c r="G71" s="254"/>
      <c r="H71" s="254"/>
      <c r="I71" s="254"/>
    </row>
    <row r="72" spans="2:12" ht="18.75" customHeight="1" x14ac:dyDescent="0.25">
      <c r="B72" s="468" t="s">
        <v>1</v>
      </c>
      <c r="C72" s="470" t="s">
        <v>2</v>
      </c>
      <c r="D72" s="471" t="s">
        <v>3</v>
      </c>
      <c r="E72" s="470" t="s">
        <v>24</v>
      </c>
      <c r="F72" s="470" t="s">
        <v>4</v>
      </c>
      <c r="G72" s="433" t="s">
        <v>5</v>
      </c>
      <c r="H72" s="215" t="s">
        <v>3</v>
      </c>
      <c r="I72" s="474" t="s">
        <v>5</v>
      </c>
      <c r="J72" s="475"/>
      <c r="K72" s="470" t="s">
        <v>6</v>
      </c>
      <c r="L72" s="472" t="s">
        <v>13</v>
      </c>
    </row>
    <row r="73" spans="2:12" ht="24.75" customHeight="1" thickBot="1" x14ac:dyDescent="0.25">
      <c r="B73" s="469"/>
      <c r="C73" s="458"/>
      <c r="D73" s="462"/>
      <c r="E73" s="458"/>
      <c r="F73" s="458"/>
      <c r="G73" s="213" t="s">
        <v>7</v>
      </c>
      <c r="H73" s="432" t="s">
        <v>44</v>
      </c>
      <c r="I73" s="212" t="s">
        <v>8</v>
      </c>
      <c r="J73" s="212" t="s">
        <v>9</v>
      </c>
      <c r="K73" s="458"/>
      <c r="L73" s="473"/>
    </row>
    <row r="74" spans="2:12" ht="10.5" x14ac:dyDescent="0.25">
      <c r="B74" s="364">
        <v>1</v>
      </c>
      <c r="C74" s="257" t="s">
        <v>148</v>
      </c>
      <c r="D74" s="430" t="s">
        <v>277</v>
      </c>
      <c r="E74" s="280">
        <v>45323</v>
      </c>
      <c r="F74" s="281">
        <v>45962</v>
      </c>
      <c r="G74" s="427">
        <v>529976512</v>
      </c>
      <c r="H74" s="255"/>
      <c r="I74" s="323"/>
      <c r="L74" s="288" t="s">
        <v>41</v>
      </c>
    </row>
    <row r="75" spans="2:12" ht="10.5" x14ac:dyDescent="0.25">
      <c r="B75" s="364">
        <f>+B74+1</f>
        <v>2</v>
      </c>
      <c r="C75" s="257" t="s">
        <v>148</v>
      </c>
      <c r="D75" s="430" t="s">
        <v>277</v>
      </c>
      <c r="E75" s="280">
        <v>45166</v>
      </c>
      <c r="F75" s="281">
        <v>45550</v>
      </c>
      <c r="G75" s="427">
        <v>158508371</v>
      </c>
      <c r="H75" s="255"/>
      <c r="I75" s="323"/>
      <c r="L75" s="288" t="s">
        <v>41</v>
      </c>
    </row>
    <row r="76" spans="2:12" ht="10.5" x14ac:dyDescent="0.25">
      <c r="B76" s="364">
        <v>3</v>
      </c>
      <c r="C76" s="257" t="s">
        <v>149</v>
      </c>
      <c r="D76" s="430" t="s">
        <v>277</v>
      </c>
      <c r="E76" s="280"/>
      <c r="F76" s="281"/>
      <c r="G76" s="427">
        <v>118428775</v>
      </c>
      <c r="H76" s="255"/>
      <c r="I76" s="323"/>
      <c r="L76" s="288"/>
    </row>
    <row r="77" spans="2:12" ht="10.5" x14ac:dyDescent="0.25">
      <c r="B77" s="364">
        <v>4</v>
      </c>
      <c r="C77" s="257" t="s">
        <v>226</v>
      </c>
      <c r="D77" s="430" t="s">
        <v>277</v>
      </c>
      <c r="E77" s="280">
        <v>45016</v>
      </c>
      <c r="F77" s="281">
        <v>45712</v>
      </c>
      <c r="G77" s="427">
        <v>187500000</v>
      </c>
      <c r="H77" s="255"/>
      <c r="I77" s="323"/>
      <c r="L77" s="288" t="s">
        <v>41</v>
      </c>
    </row>
    <row r="78" spans="2:12" ht="10.5" x14ac:dyDescent="0.25">
      <c r="B78" s="364">
        <v>5</v>
      </c>
      <c r="C78" s="257" t="s">
        <v>318</v>
      </c>
      <c r="D78" s="430" t="s">
        <v>277</v>
      </c>
      <c r="E78" s="280">
        <v>44813</v>
      </c>
      <c r="F78" s="281">
        <v>45800</v>
      </c>
      <c r="G78" s="427">
        <v>224349511</v>
      </c>
      <c r="H78" s="255"/>
      <c r="I78" s="323"/>
      <c r="L78" s="288" t="s">
        <v>41</v>
      </c>
    </row>
    <row r="79" spans="2:12" ht="10.5" x14ac:dyDescent="0.25">
      <c r="B79" s="364">
        <v>6</v>
      </c>
      <c r="C79" s="257" t="s">
        <v>318</v>
      </c>
      <c r="D79" s="430" t="s">
        <v>277</v>
      </c>
      <c r="E79" s="280">
        <v>45619</v>
      </c>
      <c r="F79" s="281">
        <v>46064</v>
      </c>
      <c r="G79" s="427">
        <v>700000000</v>
      </c>
      <c r="H79" s="255"/>
      <c r="I79" s="323"/>
      <c r="L79" s="288" t="s">
        <v>41</v>
      </c>
    </row>
    <row r="80" spans="2:12" ht="10.5" x14ac:dyDescent="0.25">
      <c r="B80" s="364"/>
      <c r="C80" s="257" t="s">
        <v>39</v>
      </c>
      <c r="D80" s="430"/>
      <c r="E80" s="280"/>
      <c r="F80" s="281"/>
      <c r="G80" s="434">
        <f>SUM(G74:G79)</f>
        <v>1918763169</v>
      </c>
      <c r="H80" s="255"/>
      <c r="I80" s="323">
        <f>SUM(I60:I75)</f>
        <v>0</v>
      </c>
      <c r="L80" s="288"/>
    </row>
    <row r="81" spans="2:12" ht="10.5" x14ac:dyDescent="0.25">
      <c r="B81" s="364"/>
      <c r="C81" s="257"/>
      <c r="D81" s="430"/>
      <c r="E81" s="280"/>
      <c r="F81" s="281"/>
      <c r="G81" s="427"/>
      <c r="H81" s="255"/>
      <c r="I81" s="323"/>
      <c r="L81" s="288"/>
    </row>
    <row r="82" spans="2:12" ht="10.5" x14ac:dyDescent="0.25">
      <c r="B82" s="364"/>
      <c r="C82" s="257"/>
      <c r="D82" s="430"/>
      <c r="E82" s="280"/>
      <c r="F82" s="281"/>
      <c r="G82" s="427"/>
      <c r="H82" s="255"/>
      <c r="I82" s="323"/>
      <c r="L82" s="288"/>
    </row>
    <row r="83" spans="2:12" ht="10.5" x14ac:dyDescent="0.25">
      <c r="B83" s="364">
        <v>1</v>
      </c>
      <c r="C83" s="442" t="s">
        <v>332</v>
      </c>
      <c r="D83" s="441" t="s">
        <v>274</v>
      </c>
      <c r="E83" s="436">
        <v>45237</v>
      </c>
      <c r="F83" s="436">
        <v>46332</v>
      </c>
      <c r="G83" s="435">
        <v>1500000000</v>
      </c>
      <c r="H83" s="255"/>
      <c r="I83" s="323"/>
      <c r="L83" s="288" t="s">
        <v>41</v>
      </c>
    </row>
    <row r="84" spans="2:12" ht="10.5" x14ac:dyDescent="0.25">
      <c r="B84" s="364">
        <f>+B83+1</f>
        <v>2</v>
      </c>
      <c r="C84" s="442" t="s">
        <v>333</v>
      </c>
      <c r="D84" s="441" t="s">
        <v>274</v>
      </c>
      <c r="E84" s="436">
        <v>45237</v>
      </c>
      <c r="F84" s="436">
        <v>46332</v>
      </c>
      <c r="G84" s="435">
        <v>453863011</v>
      </c>
      <c r="H84" s="255"/>
      <c r="I84" s="323"/>
      <c r="L84" s="288" t="s">
        <v>41</v>
      </c>
    </row>
    <row r="85" spans="2:12" ht="10.5" x14ac:dyDescent="0.25">
      <c r="B85" s="364">
        <v>3</v>
      </c>
      <c r="C85" s="442" t="s">
        <v>334</v>
      </c>
      <c r="D85" s="441" t="s">
        <v>274</v>
      </c>
      <c r="E85" s="436">
        <v>44250</v>
      </c>
      <c r="F85" s="436">
        <v>45618</v>
      </c>
      <c r="G85" s="435">
        <v>1250000000</v>
      </c>
      <c r="H85" s="255"/>
      <c r="I85" s="323"/>
      <c r="L85" s="288" t="s">
        <v>41</v>
      </c>
    </row>
    <row r="86" spans="2:12" ht="10.5" x14ac:dyDescent="0.25">
      <c r="B86" s="364">
        <v>4</v>
      </c>
      <c r="C86" s="442" t="s">
        <v>335</v>
      </c>
      <c r="D86" s="441" t="s">
        <v>274</v>
      </c>
      <c r="E86" s="436">
        <v>45237</v>
      </c>
      <c r="F86" s="436">
        <v>46696</v>
      </c>
      <c r="G86" s="435">
        <v>1500000000</v>
      </c>
      <c r="H86" s="255"/>
      <c r="I86" s="323"/>
      <c r="L86" s="288" t="s">
        <v>41</v>
      </c>
    </row>
    <row r="87" spans="2:12" ht="10.5" x14ac:dyDescent="0.25">
      <c r="B87" s="364">
        <v>5</v>
      </c>
      <c r="C87" s="442" t="s">
        <v>336</v>
      </c>
      <c r="D87" s="441" t="s">
        <v>274</v>
      </c>
      <c r="E87" s="436">
        <v>44250</v>
      </c>
      <c r="F87" s="436">
        <v>45618</v>
      </c>
      <c r="G87" s="435">
        <v>95830479</v>
      </c>
      <c r="H87" s="255"/>
      <c r="I87" s="323"/>
      <c r="L87" s="288" t="s">
        <v>41</v>
      </c>
    </row>
    <row r="88" spans="2:12" ht="10.5" x14ac:dyDescent="0.25">
      <c r="B88" s="364">
        <v>6</v>
      </c>
      <c r="C88" s="442" t="s">
        <v>337</v>
      </c>
      <c r="D88" s="441" t="s">
        <v>274</v>
      </c>
      <c r="E88" s="436">
        <v>45237</v>
      </c>
      <c r="F88" s="436">
        <v>46332</v>
      </c>
      <c r="G88" s="435">
        <v>626843833</v>
      </c>
      <c r="H88" s="255"/>
      <c r="I88" s="323"/>
      <c r="L88" s="288" t="s">
        <v>41</v>
      </c>
    </row>
    <row r="89" spans="2:12" ht="10.5" x14ac:dyDescent="0.25">
      <c r="B89" s="364">
        <v>7</v>
      </c>
      <c r="C89" s="442" t="s">
        <v>338</v>
      </c>
      <c r="D89" s="441" t="s">
        <v>274</v>
      </c>
      <c r="E89" s="436">
        <v>44250</v>
      </c>
      <c r="F89" s="436">
        <v>45891</v>
      </c>
      <c r="G89" s="435">
        <v>1500000000</v>
      </c>
      <c r="H89" s="255"/>
      <c r="I89" s="323"/>
      <c r="L89" s="288" t="s">
        <v>41</v>
      </c>
    </row>
    <row r="90" spans="2:12" ht="10.5" x14ac:dyDescent="0.25">
      <c r="B90" s="364">
        <v>8</v>
      </c>
      <c r="C90" s="442" t="s">
        <v>339</v>
      </c>
      <c r="D90" s="441" t="s">
        <v>274</v>
      </c>
      <c r="E90" s="436">
        <v>45237</v>
      </c>
      <c r="F90" s="436">
        <v>47060</v>
      </c>
      <c r="G90" s="435">
        <v>1500000000</v>
      </c>
      <c r="H90" s="255"/>
      <c r="I90" s="323"/>
      <c r="L90" s="288" t="s">
        <v>41</v>
      </c>
    </row>
    <row r="91" spans="2:12" ht="10.5" x14ac:dyDescent="0.25">
      <c r="B91" s="364">
        <v>9</v>
      </c>
      <c r="C91" s="442" t="s">
        <v>340</v>
      </c>
      <c r="D91" s="441" t="s">
        <v>274</v>
      </c>
      <c r="E91" s="436">
        <v>44092</v>
      </c>
      <c r="F91" s="436">
        <v>45891</v>
      </c>
      <c r="G91" s="435">
        <v>235602738</v>
      </c>
      <c r="H91" s="255"/>
      <c r="I91" s="323"/>
      <c r="L91" s="288" t="s">
        <v>41</v>
      </c>
    </row>
    <row r="92" spans="2:12" ht="10.5" x14ac:dyDescent="0.25">
      <c r="B92" s="364">
        <v>10</v>
      </c>
      <c r="C92" s="442" t="s">
        <v>341</v>
      </c>
      <c r="D92" s="441" t="s">
        <v>274</v>
      </c>
      <c r="E92" s="436">
        <v>44092</v>
      </c>
      <c r="F92" s="436">
        <v>45891</v>
      </c>
      <c r="G92" s="435">
        <v>818547940</v>
      </c>
      <c r="H92" s="255"/>
      <c r="I92" s="323"/>
      <c r="L92" s="288" t="s">
        <v>41</v>
      </c>
    </row>
    <row r="93" spans="2:12" ht="10.5" x14ac:dyDescent="0.25">
      <c r="B93" s="364">
        <v>11</v>
      </c>
      <c r="C93" s="442" t="s">
        <v>342</v>
      </c>
      <c r="D93" s="441" t="s">
        <v>274</v>
      </c>
      <c r="E93" s="436">
        <v>44092</v>
      </c>
      <c r="F93" s="436">
        <v>45776</v>
      </c>
      <c r="G93" s="435">
        <v>1250047950</v>
      </c>
      <c r="H93" s="255"/>
      <c r="I93" s="323"/>
      <c r="L93" s="288" t="s">
        <v>41</v>
      </c>
    </row>
    <row r="94" spans="2:12" ht="10.5" x14ac:dyDescent="0.25">
      <c r="B94" s="364">
        <v>12</v>
      </c>
      <c r="C94" s="442" t="s">
        <v>343</v>
      </c>
      <c r="D94" s="441" t="s">
        <v>274</v>
      </c>
      <c r="E94" s="436">
        <v>44092</v>
      </c>
      <c r="F94" s="436">
        <v>45776</v>
      </c>
      <c r="G94" s="435">
        <v>155821920</v>
      </c>
      <c r="H94" s="255"/>
      <c r="I94" s="323"/>
      <c r="L94" s="288" t="s">
        <v>41</v>
      </c>
    </row>
    <row r="95" spans="2:12" ht="10.5" x14ac:dyDescent="0.25">
      <c r="B95" s="364">
        <v>13</v>
      </c>
      <c r="C95" s="442" t="s">
        <v>344</v>
      </c>
      <c r="D95" s="441" t="s">
        <v>274</v>
      </c>
      <c r="E95" s="436">
        <v>44092</v>
      </c>
      <c r="F95" s="436">
        <v>46140</v>
      </c>
      <c r="G95" s="435">
        <v>1250000000</v>
      </c>
      <c r="H95" s="255"/>
      <c r="I95" s="323"/>
      <c r="L95" s="288" t="s">
        <v>41</v>
      </c>
    </row>
    <row r="96" spans="2:12" ht="10.5" x14ac:dyDescent="0.25">
      <c r="B96" s="364">
        <v>14</v>
      </c>
      <c r="C96" s="442" t="s">
        <v>345</v>
      </c>
      <c r="D96" s="441" t="s">
        <v>274</v>
      </c>
      <c r="E96" s="436">
        <v>44092</v>
      </c>
      <c r="F96" s="436">
        <v>46140</v>
      </c>
      <c r="G96" s="435">
        <v>287491437</v>
      </c>
      <c r="H96" s="255"/>
      <c r="I96" s="323"/>
      <c r="L96" s="288" t="s">
        <v>41</v>
      </c>
    </row>
    <row r="97" spans="2:12" ht="15.75" customHeight="1" x14ac:dyDescent="0.25">
      <c r="B97" s="364"/>
      <c r="C97" s="439" t="s">
        <v>272</v>
      </c>
      <c r="D97" s="441"/>
      <c r="E97" s="437"/>
      <c r="F97" s="438"/>
      <c r="G97" s="440">
        <f>SUM(G83:G96)</f>
        <v>12424049308</v>
      </c>
      <c r="H97" s="255"/>
      <c r="I97" s="323"/>
      <c r="L97" s="288"/>
    </row>
    <row r="98" spans="2:12" ht="15.75" customHeight="1" thickBot="1" x14ac:dyDescent="0.3">
      <c r="B98" s="365"/>
      <c r="C98" s="429"/>
      <c r="D98" s="429"/>
      <c r="E98" s="305"/>
      <c r="F98" s="354"/>
      <c r="G98" s="366"/>
      <c r="H98" s="367"/>
      <c r="I98" s="368"/>
      <c r="J98" s="303"/>
      <c r="K98" s="303"/>
      <c r="L98" s="355"/>
    </row>
    <row r="99" spans="2:12" ht="21" customHeight="1" thickBot="1" x14ac:dyDescent="0.3">
      <c r="B99" s="293"/>
      <c r="C99" s="428" t="s">
        <v>284</v>
      </c>
      <c r="D99" s="398">
        <f>+D3</f>
        <v>45382</v>
      </c>
      <c r="E99" s="294"/>
      <c r="F99" s="369"/>
      <c r="G99" s="370">
        <f>+G80+G97</f>
        <v>14342812477</v>
      </c>
      <c r="H99" s="371"/>
      <c r="I99" s="372">
        <f>+I80</f>
        <v>0</v>
      </c>
      <c r="J99" s="294"/>
      <c r="K99" s="294"/>
      <c r="L99" s="373"/>
    </row>
    <row r="100" spans="2:12" ht="10.5" x14ac:dyDescent="0.25">
      <c r="B100" s="330"/>
      <c r="C100" s="331"/>
      <c r="D100" s="245"/>
      <c r="E100" s="246"/>
      <c r="F100" s="247"/>
      <c r="G100" s="332"/>
      <c r="H100" s="333"/>
      <c r="I100" s="334"/>
      <c r="J100" s="245"/>
      <c r="K100" s="246"/>
      <c r="L100" s="252"/>
    </row>
    <row r="101" spans="2:12" ht="10.5" x14ac:dyDescent="0.25">
      <c r="B101" s="364"/>
      <c r="C101" s="257" t="s">
        <v>100</v>
      </c>
      <c r="D101" s="430"/>
      <c r="E101" s="280">
        <v>43284</v>
      </c>
      <c r="F101" s="281">
        <v>45841</v>
      </c>
      <c r="G101" s="427">
        <v>379202520</v>
      </c>
      <c r="H101" s="255"/>
      <c r="I101" s="323"/>
      <c r="L101" s="288" t="s">
        <v>41</v>
      </c>
    </row>
    <row r="102" spans="2:12" ht="10.5" x14ac:dyDescent="0.25">
      <c r="B102" s="364"/>
      <c r="C102" s="257" t="s">
        <v>313</v>
      </c>
      <c r="D102" s="430"/>
      <c r="E102" s="280"/>
      <c r="F102" s="281"/>
      <c r="G102" s="427">
        <v>34918899</v>
      </c>
      <c r="H102" s="255"/>
      <c r="I102" s="323"/>
      <c r="L102" s="288" t="s">
        <v>41</v>
      </c>
    </row>
    <row r="103" spans="2:12" ht="24" customHeight="1" thickBot="1" x14ac:dyDescent="0.3">
      <c r="B103" s="265"/>
      <c r="C103" s="265" t="s">
        <v>285</v>
      </c>
      <c r="D103" s="385">
        <f>+D3</f>
        <v>45382</v>
      </c>
      <c r="E103" s="267"/>
      <c r="F103" s="268"/>
      <c r="G103" s="241">
        <f>SUM(G101:G102)</f>
        <v>414121419</v>
      </c>
      <c r="H103" s="241">
        <f>SUM(H101:H101)</f>
        <v>0</v>
      </c>
      <c r="I103" s="241">
        <f>SUM(I101:I101)</f>
        <v>0</v>
      </c>
      <c r="J103" s="241">
        <f>SUM(J101:J101)</f>
        <v>0</v>
      </c>
      <c r="K103" s="267"/>
      <c r="L103" s="338"/>
    </row>
    <row r="104" spans="2:12" x14ac:dyDescent="0.2">
      <c r="B104" s="339"/>
      <c r="G104" s="282"/>
      <c r="H104" s="282"/>
    </row>
    <row r="105" spans="2:12" ht="15.75" customHeight="1" thickBot="1" x14ac:dyDescent="0.3">
      <c r="B105" s="339"/>
      <c r="D105" s="378" t="s">
        <v>71</v>
      </c>
      <c r="E105" s="378"/>
      <c r="F105" s="379"/>
      <c r="G105" s="380">
        <f>+G99+G103</f>
        <v>14756933896</v>
      </c>
      <c r="H105" s="340"/>
      <c r="J105" s="224"/>
    </row>
    <row r="106" spans="2:12" ht="10.5" thickTop="1" x14ac:dyDescent="0.2">
      <c r="B106" s="339"/>
      <c r="G106" s="230"/>
      <c r="H106" s="282"/>
      <c r="I106" s="224"/>
    </row>
    <row r="107" spans="2:12" x14ac:dyDescent="0.2">
      <c r="B107" s="339"/>
      <c r="G107" s="282"/>
      <c r="H107" s="282"/>
    </row>
    <row r="108" spans="2:12" ht="21.75" customHeight="1" thickBot="1" x14ac:dyDescent="0.3">
      <c r="B108" s="339"/>
      <c r="D108" s="374" t="s">
        <v>50</v>
      </c>
      <c r="E108" s="375"/>
      <c r="F108" s="376"/>
      <c r="G108" s="377">
        <f>+G105+G69-1</f>
        <v>25974431917</v>
      </c>
      <c r="H108" s="282"/>
      <c r="I108" s="184"/>
      <c r="J108" s="403"/>
    </row>
    <row r="109" spans="2:12" ht="12.5" x14ac:dyDescent="0.25">
      <c r="B109" s="339"/>
      <c r="G109" s="426"/>
      <c r="H109" s="282"/>
    </row>
    <row r="110" spans="2:12" x14ac:dyDescent="0.2">
      <c r="G110" s="230"/>
      <c r="H110" s="282"/>
    </row>
    <row r="111" spans="2:12" x14ac:dyDescent="0.2">
      <c r="G111" s="230"/>
      <c r="H111" s="282"/>
    </row>
    <row r="112" spans="2:12" x14ac:dyDescent="0.2">
      <c r="G112" s="282"/>
      <c r="H112" s="282"/>
    </row>
    <row r="113" spans="5:8" x14ac:dyDescent="0.2">
      <c r="G113" s="282"/>
      <c r="H113" s="282"/>
    </row>
    <row r="114" spans="5:8" x14ac:dyDescent="0.2">
      <c r="G114" s="282"/>
      <c r="H114" s="282"/>
    </row>
    <row r="115" spans="5:8" x14ac:dyDescent="0.2">
      <c r="G115" s="282"/>
      <c r="H115" s="282"/>
    </row>
    <row r="116" spans="5:8" ht="10.5" x14ac:dyDescent="0.25">
      <c r="E116" s="197"/>
      <c r="G116" s="282"/>
      <c r="H116" s="282"/>
    </row>
    <row r="117" spans="5:8" ht="10.5" x14ac:dyDescent="0.25">
      <c r="E117" s="311"/>
      <c r="G117" s="282"/>
      <c r="H117" s="282"/>
    </row>
    <row r="118" spans="5:8" x14ac:dyDescent="0.2">
      <c r="G118" s="282"/>
      <c r="H118" s="282"/>
    </row>
    <row r="119" spans="5:8" x14ac:dyDescent="0.2">
      <c r="G119" s="282"/>
      <c r="H119" s="282"/>
    </row>
    <row r="120" spans="5:8" x14ac:dyDescent="0.2">
      <c r="G120" s="282"/>
      <c r="H120" s="282"/>
    </row>
    <row r="121" spans="5:8" x14ac:dyDescent="0.2">
      <c r="G121" s="282"/>
      <c r="H121" s="282"/>
    </row>
    <row r="122" spans="5:8" x14ac:dyDescent="0.2">
      <c r="G122" s="282"/>
      <c r="H122" s="282"/>
    </row>
    <row r="123" spans="5:8" x14ac:dyDescent="0.2">
      <c r="G123" s="282"/>
      <c r="H123" s="282"/>
    </row>
    <row r="124" spans="5:8" x14ac:dyDescent="0.2">
      <c r="G124" s="282"/>
      <c r="H124" s="282"/>
    </row>
    <row r="125" spans="5:8" x14ac:dyDescent="0.2">
      <c r="G125" s="282"/>
      <c r="H125" s="282"/>
    </row>
    <row r="126" spans="5:8" x14ac:dyDescent="0.2">
      <c r="G126" s="282"/>
      <c r="H126" s="282"/>
    </row>
    <row r="127" spans="5:8" x14ac:dyDescent="0.2">
      <c r="G127" s="282"/>
      <c r="H127" s="282"/>
    </row>
    <row r="128" spans="5:8" x14ac:dyDescent="0.2">
      <c r="G128" s="282"/>
      <c r="H128" s="282"/>
    </row>
    <row r="129" spans="7:8" x14ac:dyDescent="0.2">
      <c r="G129" s="282"/>
      <c r="H129" s="282"/>
    </row>
    <row r="130" spans="7:8" x14ac:dyDescent="0.2">
      <c r="G130" s="282"/>
      <c r="H130" s="282"/>
    </row>
    <row r="131" spans="7:8" x14ac:dyDescent="0.2">
      <c r="G131" s="282"/>
      <c r="H131" s="282"/>
    </row>
    <row r="132" spans="7:8" x14ac:dyDescent="0.2">
      <c r="G132" s="282"/>
      <c r="H132" s="282"/>
    </row>
    <row r="133" spans="7:8" x14ac:dyDescent="0.2">
      <c r="G133" s="282"/>
      <c r="H133" s="282"/>
    </row>
    <row r="134" spans="7:8" x14ac:dyDescent="0.2">
      <c r="G134" s="282"/>
      <c r="H134" s="282"/>
    </row>
    <row r="135" spans="7:8" x14ac:dyDescent="0.2">
      <c r="G135" s="282"/>
      <c r="H135" s="282"/>
    </row>
    <row r="136" spans="7:8" x14ac:dyDescent="0.2">
      <c r="G136" s="282"/>
      <c r="H136" s="282"/>
    </row>
    <row r="137" spans="7:8" x14ac:dyDescent="0.2">
      <c r="G137" s="282"/>
      <c r="H137" s="282"/>
    </row>
    <row r="138" spans="7:8" x14ac:dyDescent="0.2">
      <c r="G138" s="282"/>
      <c r="H138" s="282"/>
    </row>
    <row r="139" spans="7:8" x14ac:dyDescent="0.2">
      <c r="G139" s="282"/>
      <c r="H139" s="282"/>
    </row>
    <row r="140" spans="7:8" x14ac:dyDescent="0.2">
      <c r="G140" s="282"/>
      <c r="H140" s="282"/>
    </row>
    <row r="141" spans="7:8" x14ac:dyDescent="0.2">
      <c r="G141" s="282"/>
      <c r="H141" s="282"/>
    </row>
    <row r="142" spans="7:8" x14ac:dyDescent="0.2">
      <c r="G142" s="282"/>
      <c r="H142" s="282"/>
    </row>
    <row r="143" spans="7:8" x14ac:dyDescent="0.2">
      <c r="G143" s="282"/>
      <c r="H143" s="282"/>
    </row>
    <row r="144" spans="7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</sheetData>
  <mergeCells count="17">
    <mergeCell ref="I6:J6"/>
    <mergeCell ref="L72:L73"/>
    <mergeCell ref="K6:K7"/>
    <mergeCell ref="L6:L7"/>
    <mergeCell ref="F72:F73"/>
    <mergeCell ref="I72:J72"/>
    <mergeCell ref="K72:K73"/>
    <mergeCell ref="B72:B73"/>
    <mergeCell ref="C72:C73"/>
    <mergeCell ref="D72:D73"/>
    <mergeCell ref="E72:E73"/>
    <mergeCell ref="F6:F7"/>
    <mergeCell ref="B6:B7"/>
    <mergeCell ref="C6:C7"/>
    <mergeCell ref="D6:D7"/>
    <mergeCell ref="E6:E7"/>
    <mergeCell ref="B28:C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gd0GRwNB73rFi0KpwOeKhJ0bRKUiC/bgCuYuTdZFjvY=</DigestValue>
    </Reference>
    <Reference Type="http://www.w3.org/2000/09/xmldsig#Object" URI="#idOfficeObject">
      <DigestMethod Algorithm="http://www.w3.org/2001/04/xmlenc#sha256"/>
      <DigestValue>d7b3e9idB1InB85Pfga95ir3THK70nOn1Bjfiv1vmh0=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GyQqgrla+2njXitFRnXvTN16u1YkmRHbmF45Tf+9yyM=</DigestValue>
    </Reference>
    <Reference Type="http://www.w3.org/2000/09/xmldsig#Object" URI="#idValidSigLnImg">
      <DigestMethod Algorithm="http://www.w3.org/2001/04/xmlenc#sha256"/>
      <DigestValue>08RoOr43avNt6lpxTky722n+WeoVWsqY/6LvcfCvOaI=</DigestValue>
    </Reference>
    <Reference Type="http://www.w3.org/2000/09/xmldsig#Object" URI="#idInvalidSigLnImg">
      <DigestMethod Algorithm="http://www.w3.org/2001/04/xmlenc#sha256"/>
      <DigestValue>FYt3cCHX8g6Fdxf7DgTarcB2WLxdgUfxc+Bs4ZRTWdY=</DigestValue>
    </Reference>
  </SignedInfo>
  <SignatureValue>xEKIqMY19cDLcBMqewxk4/ZMaNkZEzT0pGRo45UBT51B0fDvJlie3Sh6D3QC9iBIK+XVei8/omsl
lcMqgpoAoHwJ4etY/CqfwCxMwS7yOO+fvu4E3DXjaqkd5C2aDwfBTfRPLxfE7rq24OU04nvg4PER
9iOiD8tUyFk9rTIZHalXHhxaUzi6jCipYxfL8SrKA0i1s3LcxHMdGwPWigFLWu4C0sd7uUXDqrh/
amxs98TyIjZG60qmk7wXPo50TD/HIwsuyaSo2zOxzpto3lu2cXCTuXFzIj4+dL4Mq1FLvMncMihJ
9N5Uq+rnUyYw+DP4oUF0X03HyG5icLM81k/rwA==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jdFke19yxR7Bz5oFERsbZJ/i5m4Q5e385hU5QaYo6Mc=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COj7zkSqFXUqa1w+gPQkGQ/m7wRx7uNm9p7dERkOLWg=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ar6UWEvAH2LnZCRGzYRtmgu0AZzWXl2/jDJudT3Q+EI=</DigestValue>
      </Reference>
      <Reference URI="/xl/drawings/vmlDrawing15.vml?ContentType=application/vnd.openxmlformats-officedocument.vmlDrawing">
        <DigestMethod Algorithm="http://www.w3.org/2001/04/xmlenc#sha256"/>
        <DigestValue>rhV0/v8aeSJmywg6T47Zu6OwE1eAKFtDLcK4nHwcXRM=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gx0NPEE3pbrMrb6UfGnALKohDymjuGGNpxteO6Ezj/k=</DigestValue>
      </Reference>
      <Reference URI="/xl/media/image2.emf?ContentType=image/x-emf">
        <DigestMethod Algorithm="http://www.w3.org/2001/04/xmlenc#sha256"/>
        <DigestValue>fx6InmXAPjgsB13L4TdjYo8lFR75Iq6ZMo1SSokNMuU=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/TPduNIZcXh7OcuYexrpD4plauRasiN5L9bjjtRgM4s=</DigestValue>
      </Reference>
      <Reference URI="/xl/styles.xml?ContentType=application/vnd.openxmlformats-officedocument.spreadsheetml.styles+xml">
        <DigestMethod Algorithm="http://www.w3.org/2001/04/xmlenc#sha256"/>
        <DigestValue>xMr7WNWBd7+FFrQkw1zo1hFj5HYh7VllBdtSpBiS49w=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HHS1+oh7MhN4KN3+m75hEoz25aH861B8hC7b4KgZdcc=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BHnW6rPECyIPWDFuteH3wSZFGKLnSZIPGG2H4u/oWRU=</DigestValue>
      </Reference>
      <Reference URI="/xl/worksheets/sheet10.xml?ContentType=application/vnd.openxmlformats-officedocument.spreadsheetml.worksheet+xml">
        <DigestMethod Algorithm="http://www.w3.org/2001/04/xmlenc#sha256"/>
        <DigestValue>MaNhUHDX+d2XQfgp+0Mv5x904Hmbvt8Xx6R03cjj1vQ=</DigestValue>
      </Reference>
      <Reference URI="/xl/worksheets/sheet11.xml?ContentType=application/vnd.openxmlformats-officedocument.spreadsheetml.worksheet+xml">
        <DigestMethod Algorithm="http://www.w3.org/2001/04/xmlenc#sha256"/>
        <DigestValue>RmhC5lxnovUkSDeWpZhD9rc4YDgTvBzAUCjVgPlbmwY=</DigestValue>
      </Reference>
      <Reference URI="/xl/worksheets/sheet12.xml?ContentType=application/vnd.openxmlformats-officedocument.spreadsheetml.worksheet+xml">
        <DigestMethod Algorithm="http://www.w3.org/2001/04/xmlenc#sha256"/>
        <DigestValue>aAxwTU973PFo6zoM1Tl4jraBdKP2EXazgrdsg+Y6eU0=</DigestValue>
      </Reference>
      <Reference URI="/xl/worksheets/sheet13.xml?ContentType=application/vnd.openxmlformats-officedocument.spreadsheetml.worksheet+xml">
        <DigestMethod Algorithm="http://www.w3.org/2001/04/xmlenc#sha256"/>
        <DigestValue>NUjXrQa/vQ0EQHnMJ3WLTBOq/sPobzBPOWjhheJYbXs=</DigestValue>
      </Reference>
      <Reference URI="/xl/worksheets/sheet14.xml?ContentType=application/vnd.openxmlformats-officedocument.spreadsheetml.worksheet+xml">
        <DigestMethod Algorithm="http://www.w3.org/2001/04/xmlenc#sha256"/>
        <DigestValue>pm54orQZwE9oQPFxSWLh38yHt7SoSgG0TML6rNBz6po=</DigestValue>
      </Reference>
      <Reference URI="/xl/worksheets/sheet15.xml?ContentType=application/vnd.openxmlformats-officedocument.spreadsheetml.worksheet+xml">
        <DigestMethod Algorithm="http://www.w3.org/2001/04/xmlenc#sha256"/>
        <DigestValue>dhomhQp9vXqBzTee3ZI/oqBPlzlu/Uxv+3AQXqbZseY=</DigestValue>
      </Reference>
      <Reference URI="/xl/worksheets/sheet16.xml?ContentType=application/vnd.openxmlformats-officedocument.spreadsheetml.worksheet+xml">
        <DigestMethod Algorithm="http://www.w3.org/2001/04/xmlenc#sha256"/>
        <DigestValue>fDCfz+BoxcuQKJ7ZehhsQ0Ponqbwm1I1w3/jgpcQvI0=</DigestValue>
      </Reference>
      <Reference URI="/xl/worksheets/sheet2.xml?ContentType=application/vnd.openxmlformats-officedocument.spreadsheetml.worksheet+xml">
        <DigestMethod Algorithm="http://www.w3.org/2001/04/xmlenc#sha256"/>
        <DigestValue>ekycS2VhNVD8Bz74xAP3z0w97XB7vbMRr3BVraTiIew=</DigestValue>
      </Reference>
      <Reference URI="/xl/worksheets/sheet3.xml?ContentType=application/vnd.openxmlformats-officedocument.spreadsheetml.worksheet+xml">
        <DigestMethod Algorithm="http://www.w3.org/2001/04/xmlenc#sha256"/>
        <DigestValue>/ym9L3UMd3OiMv511TPuBn3XOUTSvKaX9O1ioF9DrK4=</DigestValue>
      </Reference>
      <Reference URI="/xl/worksheets/sheet4.xml?ContentType=application/vnd.openxmlformats-officedocument.spreadsheetml.worksheet+xml">
        <DigestMethod Algorithm="http://www.w3.org/2001/04/xmlenc#sha256"/>
        <DigestValue>vbWZ2vaIzciqxmdER4QSFInYm58Sv5Ws3uFQVSYyfB4=</DigestValue>
      </Reference>
      <Reference URI="/xl/worksheets/sheet5.xml?ContentType=application/vnd.openxmlformats-officedocument.spreadsheetml.worksheet+xml">
        <DigestMethod Algorithm="http://www.w3.org/2001/04/xmlenc#sha256"/>
        <DigestValue>5HPAiv+8kMcqIt/t4CJl8APEMymovG+NQDZubM9SpU8=</DigestValue>
      </Reference>
      <Reference URI="/xl/worksheets/sheet6.xml?ContentType=application/vnd.openxmlformats-officedocument.spreadsheetml.worksheet+xml">
        <DigestMethod Algorithm="http://www.w3.org/2001/04/xmlenc#sha256"/>
        <DigestValue>oRnusFi0l7ZTnUWqCbJfqvrY8Wrx6ccL3A1DetqwmFo=</DigestValue>
      </Reference>
      <Reference URI="/xl/worksheets/sheet7.xml?ContentType=application/vnd.openxmlformats-officedocument.spreadsheetml.worksheet+xml">
        <DigestMethod Algorithm="http://www.w3.org/2001/04/xmlenc#sha256"/>
        <DigestValue>yyoP+usmd0nsH+ghbKpxwNVee2WZF3PmKsBvZZkG3K8=</DigestValue>
      </Reference>
      <Reference URI="/xl/worksheets/sheet8.xml?ContentType=application/vnd.openxmlformats-officedocument.spreadsheetml.worksheet+xml">
        <DigestMethod Algorithm="http://www.w3.org/2001/04/xmlenc#sha256"/>
        <DigestValue>DsOZn3I8W2O2q8UaSkHz0FfdTsdZ7wZeSIXX6E39wdM=</DigestValue>
      </Reference>
      <Reference URI="/xl/worksheets/sheet9.xml?ContentType=application/vnd.openxmlformats-officedocument.spreadsheetml.worksheet+xml">
        <DigestMethod Algorithm="http://www.w3.org/2001/04/xmlenc#sha256"/>
        <DigestValue>0AuXwEAiedqKnqPgCQraLyW7Ln6ViRRJygNrqZ8c3nQ=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2024-04-24T19:03:51Z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2024-04-24T19:03:51Z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s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0AC8ANAAvADIAMAAyADQ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  <Object Id="idInvalidSigLnImg">AQAAAGwAAAAAAAAAAAAAAKoBAAC/AAAAAAAAAAAAAAAFGQAAQAsAACBFTUYAAAEAs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60k2O0oo2Y6pMAevDtTN5hx/sbjQ1OrMol4pq6zEVf8=</DigestValue>
    </Reference>
    <Reference Type="http://www.w3.org/2000/09/xmldsig#Object" URI="#idOfficeObject">
      <DigestMethod Algorithm="http://www.w3.org/2001/04/xmlenc#sha256"/>
      <DigestValue>0z6mqFam+LRa8SsRGs6nJBLB4CRcN8YOUfxk/YQV69o=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jbaWK4p0vjtI/Ol2A6TFdaEeLj9LetXJZbqikBQWcEc=</DigestValue>
    </Reference>
    <Reference Type="http://www.w3.org/2000/09/xmldsig#Object" URI="#idValidSigLnImg">
      <DigestMethod Algorithm="http://www.w3.org/2001/04/xmlenc#sha256"/>
      <DigestValue>lxSJKGQTzxj3jbJBzM1ol6sklP+70Ot44k3iluT10ts=</DigestValue>
    </Reference>
    <Reference Type="http://www.w3.org/2000/09/xmldsig#Object" URI="#idInvalidSigLnImg">
      <DigestMethod Algorithm="http://www.w3.org/2001/04/xmlenc#sha256"/>
      <DigestValue>RCTASz2ASpeQ6hQw8z96CjPmMCm9P9BlzaUadujwt0Y=</DigestValue>
    </Reference>
  </SignedInfo>
  <SignatureValue>twsH46PSGC25qkZmBnIeeodCSAodVHW8BGFbTP6x3JEJyfKCeabSYbb7CXy97AfNgg/LKmFRSOM+
bs0WUbLIasTwocvwUKg9I5owNAwB9qeuF2XGm2ySYvs3Aq/s+qR5QSgmq0s7k6UXVvCTv/qbfuoN
s0AbS7/9KWRUQns02xILEZdEQWHTijOm+VMu5OyU+Fj6RUOk7Vq/xww8Zres0X6TAh6M38leOORA
aBDUUl5YRbFsLoP7EYjqKozQkf2LzQv/BbptGCP28jhdYoyAzTJdYEY4KbpYfqAqaD9nMmirTQ5R
WWPtcItByYeBd3kV+z2bJGsF2djvyOn6GNSbUQ==</SignatureValue>
  <KeyInfo>
    <X509Data>
      <X509Certificate>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+6+OwaCcw3RHNuKMQp0FqrsO3IUHWv5EAB/IzLCMETNxXaxRm4bBQML5P/3ZXqSkpNIdIYuJPce0UxxBvBu0fPn32zKe6L4Dy5vqVsMzCvSJLucHqYaPUVjwfg1t+bRKo67LjU8mW2yDCLEgR0CFDuDRKP7kw+eDP+dpgTMB+j6sIpcA76u9cA0RyrCXWg0lhqSUKxoDrhuVp7M+DCgziYESJYpAvncCfof7aXr20BBrx2IaU+QK6p0GIjF/aeOHMO+xTJWwfDQ78pSPobp7u+zgJ5CWnnK36GugfiU0x8EpHp3BtxLE/oehAFVMwccREarcCIbe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8L9beGPMO45HAQXl4kFlODL4iIwDgYDVR0PAQH/BAQDAgXgMA0GCSqGSIb3DQEBCwUAA4ICAQBbz1GWVkV2QXjJ1n2YlbhIXHzIAW4G7BoX2+q68oxtB3gzcYoS4Fqz7oK+j7je0Mp6pzhtd7o+0rJpPWQBSWSwPXnuZxbsp+JoVRqY1jRsFDZRJO6xoc+nhwymts/fW/KJeQHcfbfZIhoMdBuwtEsUiYhNIqoXf0SoUKjhZ4/UvZ9j51CtPKpIXsWxDKQhJFVdfaoVODOqjYYMnfNLtuzBjOr2K8ewEKXLnTgSWkbCG+p2M2G7qF5fuN0FU0EWE0Z+rJhOS1Mod+BpFGvW0k/HW3xvV0q5DnfM/8bScTSfJfqm9I4QeK3Q5Vs3vQTYibfW9g07l3YrawIN2pC4URgL0QnKG/B8A+gE2EQMRiIGQy9iyh2d+EzNl4Q+g3ZSrNr0Z2J/MZri88w/gEehYrMa9iPyymX4BrmBteFPH7MVv36KjXjqAAQIwcIhkTHYt9xvHFHL95LBcU/R3alSkq1HmEPUxXRPnHw/ICFrbHIhE80IumXhgoumeK+C0OZy9uHd2+WNQ03i1tirPrqsKBOQ22yyRMF4wgxKXSt+YRplMl5UJr0G/dYXB9q7Xprnv9xrcLHjOZUDSm6RLNpsS8SkyrI/1K3R4EkDKlBu/T9OzL6nVvnUlhulOQrUWl8Nz4tIiKNMyHdDLxg9qzLhyXshvaED1ViikN2uiBXpz8Rr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jdFke19yxR7Bz5oFERsbZJ/i5m4Q5e385hU5QaYo6Mc=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COj7zkSqFXUqa1w+gPQkGQ/m7wRx7uNm9p7dERkOLWg=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ar6UWEvAH2LnZCRGzYRtmgu0AZzWXl2/jDJudT3Q+EI=</DigestValue>
      </Reference>
      <Reference URI="/xl/drawings/vmlDrawing15.vml?ContentType=application/vnd.openxmlformats-officedocument.vmlDrawing">
        <DigestMethod Algorithm="http://www.w3.org/2001/04/xmlenc#sha256"/>
        <DigestValue>rhV0/v8aeSJmywg6T47Zu6OwE1eAKFtDLcK4nHwcXRM=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gx0NPEE3pbrMrb6UfGnALKohDymjuGGNpxteO6Ezj/k=</DigestValue>
      </Reference>
      <Reference URI="/xl/media/image2.emf?ContentType=image/x-emf">
        <DigestMethod Algorithm="http://www.w3.org/2001/04/xmlenc#sha256"/>
        <DigestValue>fx6InmXAPjgsB13L4TdjYo8lFR75Iq6ZMo1SSokNMuU=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/TPduNIZcXh7OcuYexrpD4plauRasiN5L9bjjtRgM4s=</DigestValue>
      </Reference>
      <Reference URI="/xl/styles.xml?ContentType=application/vnd.openxmlformats-officedocument.spreadsheetml.styles+xml">
        <DigestMethod Algorithm="http://www.w3.org/2001/04/xmlenc#sha256"/>
        <DigestValue>xMr7WNWBd7+FFrQkw1zo1hFj5HYh7VllBdtSpBiS49w=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HHS1+oh7MhN4KN3+m75hEoz25aH861B8hC7b4KgZdcc=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BHnW6rPECyIPWDFuteH3wSZFGKLnSZIPGG2H4u/oWRU=</DigestValue>
      </Reference>
      <Reference URI="/xl/worksheets/sheet10.xml?ContentType=application/vnd.openxmlformats-officedocument.spreadsheetml.worksheet+xml">
        <DigestMethod Algorithm="http://www.w3.org/2001/04/xmlenc#sha256"/>
        <DigestValue>MaNhUHDX+d2XQfgp+0Mv5x904Hmbvt8Xx6R03cjj1vQ=</DigestValue>
      </Reference>
      <Reference URI="/xl/worksheets/sheet11.xml?ContentType=application/vnd.openxmlformats-officedocument.spreadsheetml.worksheet+xml">
        <DigestMethod Algorithm="http://www.w3.org/2001/04/xmlenc#sha256"/>
        <DigestValue>RmhC5lxnovUkSDeWpZhD9rc4YDgTvBzAUCjVgPlbmwY=</DigestValue>
      </Reference>
      <Reference URI="/xl/worksheets/sheet12.xml?ContentType=application/vnd.openxmlformats-officedocument.spreadsheetml.worksheet+xml">
        <DigestMethod Algorithm="http://www.w3.org/2001/04/xmlenc#sha256"/>
        <DigestValue>aAxwTU973PFo6zoM1Tl4jraBdKP2EXazgrdsg+Y6eU0=</DigestValue>
      </Reference>
      <Reference URI="/xl/worksheets/sheet13.xml?ContentType=application/vnd.openxmlformats-officedocument.spreadsheetml.worksheet+xml">
        <DigestMethod Algorithm="http://www.w3.org/2001/04/xmlenc#sha256"/>
        <DigestValue>NUjXrQa/vQ0EQHnMJ3WLTBOq/sPobzBPOWjhheJYbXs=</DigestValue>
      </Reference>
      <Reference URI="/xl/worksheets/sheet14.xml?ContentType=application/vnd.openxmlformats-officedocument.spreadsheetml.worksheet+xml">
        <DigestMethod Algorithm="http://www.w3.org/2001/04/xmlenc#sha256"/>
        <DigestValue>pm54orQZwE9oQPFxSWLh38yHt7SoSgG0TML6rNBz6po=</DigestValue>
      </Reference>
      <Reference URI="/xl/worksheets/sheet15.xml?ContentType=application/vnd.openxmlformats-officedocument.spreadsheetml.worksheet+xml">
        <DigestMethod Algorithm="http://www.w3.org/2001/04/xmlenc#sha256"/>
        <DigestValue>dhomhQp9vXqBzTee3ZI/oqBPlzlu/Uxv+3AQXqbZseY=</DigestValue>
      </Reference>
      <Reference URI="/xl/worksheets/sheet16.xml?ContentType=application/vnd.openxmlformats-officedocument.spreadsheetml.worksheet+xml">
        <DigestMethod Algorithm="http://www.w3.org/2001/04/xmlenc#sha256"/>
        <DigestValue>fDCfz+BoxcuQKJ7ZehhsQ0Ponqbwm1I1w3/jgpcQvI0=</DigestValue>
      </Reference>
      <Reference URI="/xl/worksheets/sheet2.xml?ContentType=application/vnd.openxmlformats-officedocument.spreadsheetml.worksheet+xml">
        <DigestMethod Algorithm="http://www.w3.org/2001/04/xmlenc#sha256"/>
        <DigestValue>ekycS2VhNVD8Bz74xAP3z0w97XB7vbMRr3BVraTiIew=</DigestValue>
      </Reference>
      <Reference URI="/xl/worksheets/sheet3.xml?ContentType=application/vnd.openxmlformats-officedocument.spreadsheetml.worksheet+xml">
        <DigestMethod Algorithm="http://www.w3.org/2001/04/xmlenc#sha256"/>
        <DigestValue>/ym9L3UMd3OiMv511TPuBn3XOUTSvKaX9O1ioF9DrK4=</DigestValue>
      </Reference>
      <Reference URI="/xl/worksheets/sheet4.xml?ContentType=application/vnd.openxmlformats-officedocument.spreadsheetml.worksheet+xml">
        <DigestMethod Algorithm="http://www.w3.org/2001/04/xmlenc#sha256"/>
        <DigestValue>vbWZ2vaIzciqxmdER4QSFInYm58Sv5Ws3uFQVSYyfB4=</DigestValue>
      </Reference>
      <Reference URI="/xl/worksheets/sheet5.xml?ContentType=application/vnd.openxmlformats-officedocument.spreadsheetml.worksheet+xml">
        <DigestMethod Algorithm="http://www.w3.org/2001/04/xmlenc#sha256"/>
        <DigestValue>5HPAiv+8kMcqIt/t4CJl8APEMymovG+NQDZubM9SpU8=</DigestValue>
      </Reference>
      <Reference URI="/xl/worksheets/sheet6.xml?ContentType=application/vnd.openxmlformats-officedocument.spreadsheetml.worksheet+xml">
        <DigestMethod Algorithm="http://www.w3.org/2001/04/xmlenc#sha256"/>
        <DigestValue>oRnusFi0l7ZTnUWqCbJfqvrY8Wrx6ccL3A1DetqwmFo=</DigestValue>
      </Reference>
      <Reference URI="/xl/worksheets/sheet7.xml?ContentType=application/vnd.openxmlformats-officedocument.spreadsheetml.worksheet+xml">
        <DigestMethod Algorithm="http://www.w3.org/2001/04/xmlenc#sha256"/>
        <DigestValue>yyoP+usmd0nsH+ghbKpxwNVee2WZF3PmKsBvZZkG3K8=</DigestValue>
      </Reference>
      <Reference URI="/xl/worksheets/sheet8.xml?ContentType=application/vnd.openxmlformats-officedocument.spreadsheetml.worksheet+xml">
        <DigestMethod Algorithm="http://www.w3.org/2001/04/xmlenc#sha256"/>
        <DigestValue>DsOZn3I8W2O2q8UaSkHz0FfdTsdZ7wZeSIXX6E39wdM=</DigestValue>
      </Reference>
      <Reference URI="/xl/worksheets/sheet9.xml?ContentType=application/vnd.openxmlformats-officedocument.spreadsheetml.worksheet+xml">
        <DigestMethod Algorithm="http://www.w3.org/2001/04/xmlenc#sha256"/>
        <DigestValue>0AuXwEAiedqKnqPgCQraLyW7Ln6ViRRJygNrqZ8c3nQ=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2024-04-24T19:24:53Z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{06122211-7F5E-4F70-BFB5-5341D2C14935}</SetupID>
          <SignatureText>Diana Gonzalez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2024-04-24T19:24:53Z</xd:SigningTime>
          <xd:SigningCertificate>
            <xd:Cert>
              <xd:CertDigest>
                <DigestMethod Algorithm="http://www.w3.org/2001/04/xmlenc#sha256"/>
                <DigestValue>TEs2FMbzbHVtrLxYkONKGO82VbWJE6IJQ/y6NqH30l0=</DigestValue>
              </xd:CertDigest>
              <xd:IssuerSerial>
                <X509IssuerName>C=PY, O=DOCUMENTA S.A., SERIALNUMBER=RUC80050172-1, CN=CA-DOCUMENTA S.A.</X509IssuerName>
                <X509SerialNumber>6998897158466306724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QBAAB/AAAAAAAAAAAAAAD5HwAAogwAACBFTUYAAAEA4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gMtPA9Beq3aAm2wD8FKJbRi/EABlFxhsAAAAAAAAAAgAAAAAAAAAABjLTwN4eRRs+Pl1BT4YGGxQ+XUFjRcYbNhlmgUCAAAAGL8QbAAAAAAAAAAAAEAAALIXGGwAAAAAAAAAAAAABwAAAAAAAAAAAAAAAAAAAAAAEMlPAwAAAABOAGUAdABVAEkAXwBTAE8ARgBUAFcAQQBSAEUAXABNAGkAYwByAG8AcwBvAGYAdAAYZXWXeMlPA80d/3UAAKt2bMlPAwAAAAB0yU8DAAAAAPug5GwAAKt2AAAAABMAFADwUolt0F6rdozJTwME+JV2AAAAAAAAAADkxKx2ZHYACAAAAAAlAAAADAAAAAEAAAAYAAAADAAAAAAAAAASAAAADAAAAAEAAAAeAAAAGAAAAL0AAAAEAAAA9wAAABEAAAAlAAAADAAAAAEAAABUAAAAiAAAAL4AAAAEAAAA9QAAABAAAAABAAAA0XbJQVUVykG+AAAABAAAAAoAAABMAAAAAAAAAAAAAAAAAAAA//////////9gAAAAMgA0AC8AMAA0AC8AMgAwADIANA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BsAwkAAACcY1V3WC0TAGjpbAMAAAAAgJtsA4CbbAPGUoltAAAAAHzlTwPQC3oFAAAAAAAAAAAAAAAAAAAAAGicbAMAAAAAAAAAAAAAAAAAAAAAAAAAAAAAAAAAAAAAAAAAAAAAAAAAAAAAAAAAAAAAAAAAAAAAAAAAAAAAAAAAAFh34Eh1lzjmTwMo0lF3gJtsA/ug5GwAAAAAONNRd///AAAAAAAAG9RRdxvUUXdo5k8DbOZPA8ZSiW0AAAAAAAAAAAAAAABRJv51aOlsAwcAAACg5k8DoOZ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L8QbJieXyHgVH0hAAAAAAAAAAAAAGYDAgAAAAIAAAAFAAAAAABmA8wBZgMAAAAAIAAAAKwZZgMAAAAAAABsA6gZZgPEVPqf/JlOAw5eUXcQRF4hDl5RdwAAAAAAAAAAIAAAABQAAACYpf4cGJpOA4jal20AAGwDAAAAAAAAAAAQRF4hyPFxFyyaTgMQ9xVsIAAAAAEAAAAPAAAAoJ5OA/MpF2ygDwAAXFD6nwMAAACSKRdsoscfbCSxf2wAAH9sBgAAAAAAAABRJv51AAAAAAYAAAB8m04DfJtOAwACAAD8////AQAAAAAAAAAAAAAAAAAAAAAAAADkxKx2ZHYACAAAAAAlAAAADAAAAAMAAAAYAAAADAAAAAAAAAASAAAADAAAAAEAAAAWAAAADAAAAAgAAABUAAAAVAAAAAoAAAAnAAAAHgAAAEoAAAABAAAA0XbJQVUVykEKAAAASwAAAAEAAABMAAAABAAAAAkAAAAnAAAAIAAAAEsAAABQAAAAWACAI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TgNzFjls/////zicTgMN1xxsxFL6ny0AAAAIoU4D5dIcbMiffAUAAAAAAAAAAAAAAEAAAAAAAAAAQgHxOGz4YK0WAQAAAJicTgNo5eESAAAAAJScTgMAAAAAIAAAAAAAAAD8VfoACAAAAAcAAACwbsoS5DF+IQEAAACglQAAAAD6nwIAAABYm04DAvU4bP////9km04DMFwXbJQbIxwCAAAAAgAAAJhV+p8AAAAAAAAAABUAAAAkAAAAQQByAAAAYQAJAAAAAAAAAFEm/nUAAAAACQAAAFycTgNcnE4DAAIAAPz///8BAAAAAAAAAAAAAAAAAAAAAAAAAOTErHZ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AIA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Pf/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AA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  <Object Id="idInvalidSigLnImg">AQAAAGwAAAAAAAAAAAAAAEQBAAB/AAAAAAAAAAAAAAD5HwAAogwAACBFTUYAAAEAf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QAAAAAAfqbJd6PIeqDCQFZ4JTd0Lk/HMVPSGy5uFiE4GypVJ0KnHjN9AAABAIAAAACcz+7S6ffb7fnC0t1haH0hMm8aLXIuT8ggOIwoRKslP58cK08AAAGYb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DLTwPQXqt2gJtsA/BSiW0YvxAAZRcYbAAAAAAAAAAIAAAAAAAAAAAYy08DeHkUbPj5dQU+GBhsUPl1BY0XGGzYZZoFAgAAABi/EGwAAAAAAAAAAABAAACyFxhsAAAAAAAAAAAAAAcAAAAAAAAAAAAAAAAAAAAAABDJTwMAAAAATgBlAHQAVQBJAF8AUwBPAEYAVABXAEEAUgBFAFwATQBpAGMAcgBvAHMAbwBmAHQAGGV1l3jJTwPNHf91AACrdmzJTwMAAAAAdMlPAwAAAAD7oORsAACrdgAAAAATABQA8FKJbdBeq3aMyU8DBPiVdgAAAAAAAAAA5MSsdmR2AAgAAAAAJQAAAAwAAAABAAAAGAAAAAwAAAD/AAAAEgAAAAwAAAABAAAAHgAAABgAAAAiAAAABAAAAHIAAAARAAAAJQAAAAwAAAABAAAAVAAAAKgAAAAjAAAABAAAAHAAAAAQAAAAAQAAANF2yUFVFcpBIwAAAAQAAAAPAAAATAAAAAAAAAAAAAAAAAAAAP//////////bAAAAEYAaQByAG0AYQAgAG4AbwAgAHYA4QBsAGkAZABhACMi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BsAwkAAACcY1V3WC0TAGjpbAMAAAAAgJtsA4CbbAPGUoltAAAAAHzlTwPQC3oFAAAAAAAAAAAAAAAAAAAAAGicbAMAAAAAAAAAAAAAAAAAAAAAAAAAAAAAAAAAAAAAAAAAAAAAAAAAAAAAAAAAAAAAAAAAAAAAAAAAAAAAAAAAAFh34Eh1lzjmTwMo0lF3gJtsA/ug5GwAAAAAONNRd///AAAAAAAAG9RRdxvUUXdo5k8DbOZPA8ZSiW0AAAAAAAAAAAAAAABRJv51aOlsAwcAAACg5k8DoOZ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L8QbJieXyHgVH0hAAAAAAAAAAAAAGYDAgAAAAIAAAAFAAAAAABmA8wBZgMAAAAAIAAAAKwZZgMAAAAAAABsA6gZZgPEVPqf/JlOAw5eUXcQRF4hDl5RdwAAAAAAAAAAIAAAABQAAACYpf4cGJpOA4jal20AAGwDAAAAAAAAAAAQRF4hyPFxFyyaTgMQ9xVsIAAAAAEAAAAPAAAAoJ5OA/MpF2ygDwAAXFD6nwMAAACSKRdsoscfbCSxf2wAAH9sBgAAAAAAAABRJv51AAAAAAYAAAB8m04DfJtOAwACAAD8////AQAAAAAAAAAAAAAAAAAAAAAAAADkxKx2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TgNzFjls/////zicTgMN1xxsxFL6ny0AAAAIoU4D5dIcbMiffAUAAAAAAAAAAAAAAEAAAAAAAAAAQgHxOGz4YK0WAQAAAJicTgNo5eESAAAAAJScTgMAAAAAIAAAAAAAAAD8VfoACAAAAAcAAACwbsoS5DF+IQEAAACglQAAAAD6nwIAAABYm04DAvU4bP////9km04DMFwXbJQbIxwCAAAAAgAAAJhV+p8AAAAAAAAAABUAAAAkAAAAQQByAAAAYQAJAAAAAAAAAFEm/nUAAAAACQAAAFycTgNcnE4DAAIAAPz///8BAAAAAAAAAAAAAAAAAAAAAAAAAOTErHZ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tAAAAAoAAABQAAAAdAAAAFwAAAABAAAA0XbJQVUVykEKAAAAUAAAABEAAABMAAAAAAAAAAAAAAAAAAAA//////////9wAAAAQwBQACAARABJAEEATgBBACAARwBPAE4AWgBBAEwARQBaAAAABwAAAAYAAAADAAAACAAAAAMAAAAHAAAACAAAAAcAAAADAAAACAAAAAkAAAAIAAAABgAAAAcAAAAFAAAABgAAAAYAAABLAAAAQAAAADAAAAAFAAAAIAAAAAEAAAABAAAAEAAAAAAAAAAAAAAARQEAAIAAAAAAAAAAAAAAAE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//////////1wAAABTAEkATgBEAEkAQwBPAAAABgAAAAMAAAAIAAAACAAAAAMAAAAHAAAACQAAAEsAAABAAAAAMAAAAAUAAAAgAAAAAQAAAAEAAAAQAAAAAAAAAAAAAABFAQAAgAAAAAAAAAAAAAAARQEAAIAAAAAlAAAADAAAAAIAAAAnAAAAGAAAAAUAAAAAAAAA////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AA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31-03-24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2022-05-12T15:59:25Z</cp:lastPrinted>
  <dcterms:created xsi:type="dcterms:W3CDTF">2006-11-30T13:09:28Z</dcterms:created>
  <dcterms:modified xsi:type="dcterms:W3CDTF">2024-04-24T19:03:30Z</dcterms:modified>
</cp:coreProperties>
</file>